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1"/>
  </bookViews>
  <sheets>
    <sheet name="Лист 1" sheetId="2" r:id="rId1"/>
    <sheet name="Лист 2" sheetId="1" r:id="rId2"/>
  </sheets>
  <definedNames>
    <definedName name="_xlnm.Print_Titles" localSheetId="0">'Лист 1'!$A:$B</definedName>
    <definedName name="_xlnm.Print_Area" localSheetId="0">'Лист 1'!$A$1:$R$90</definedName>
    <definedName name="_xlnm.Print_Area" localSheetId="1">'Лист 2'!$A$1:$K$56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<sst xmlns="http://schemas.openxmlformats.org/spreadsheetml/2006/main" count="199" uniqueCount="154">
  <si>
    <t xml:space="preserve">Объемы
            медицинской помощи, установленные по территориальной
      программе обязательного медицинского страхования на 2022 год </t>
  </si>
  <si>
    <t>Ивановский филиал АО "Страховая компания "СОГАЗ-Мед"</t>
  </si>
  <si>
    <t>(наименование страховой медицинской организации (филиала))</t>
  </si>
  <si>
    <t>Виды медицинской помощи</t>
  </si>
  <si>
    <t>N строки</t>
  </si>
  <si>
    <t>Единица измерения</t>
  </si>
  <si>
    <t>Территориальные нормативы объемов медицинской помощи на одно застрахованное лицо</t>
  </si>
  <si>
    <t>Стоимость территориальной программы обязательного медицинского страхования по источникам ее финансового обеспечения</t>
  </si>
  <si>
    <t>всего на 2022 год</t>
  </si>
  <si>
    <t>в том числе:</t>
  </si>
  <si>
    <t>январь - март</t>
  </si>
  <si>
    <t>апрель - июнь</t>
  </si>
  <si>
    <t>июль - сентябрь</t>
  </si>
  <si>
    <t>октябрь - декабрь</t>
  </si>
  <si>
    <t>А</t>
  </si>
  <si>
    <t>Медицинская помощь в рамках территориальной программы обязательного медицинского страхования:</t>
  </si>
  <si>
    <t>скорая медицинская помощь
(сумма строк 15 + 25 + 35)</t>
  </si>
  <si>
    <t>вызов</t>
  </si>
  <si>
    <t>в амбулаторных условиях</t>
  </si>
  <si>
    <t>сумма строк</t>
  </si>
  <si>
    <t>16 + 26 + 36</t>
  </si>
  <si>
    <t>посещение с профилакт. и иными целями</t>
  </si>
  <si>
    <t>17 + 27 + 37</t>
  </si>
  <si>
    <t>посещение по неотлож. мед. помощи</t>
  </si>
  <si>
    <t>18 + 28 + 38</t>
  </si>
  <si>
    <t>обращение по заболеванию</t>
  </si>
  <si>
    <t>сверх базовые медицинские услуги (равно строке 39)</t>
  </si>
  <si>
    <t>паллиативная медицинская помощь в амбулаторных условиях (равно строке 40)</t>
  </si>
  <si>
    <t>в стационарных условиях (сумма строк 19 + 29 + 41), в том числе:</t>
  </si>
  <si>
    <t>случай госпитализации</t>
  </si>
  <si>
    <t>медицинская реабилитация (в строке 9 - сумма строк 20 + 30 + 42; в строке 10 - сумма строк 21 + 31 + 43)</t>
  </si>
  <si>
    <t>койко-день</t>
  </si>
  <si>
    <t>высокотехнологичная медицинская помощь (сумма строк 22 + 32 + 44)</t>
  </si>
  <si>
    <t>в условиях дневных стационаров (сумма строк 23 + 33 + 45)</t>
  </si>
  <si>
    <t>случай лечения</t>
  </si>
  <si>
    <t>паллиативная медицинская помощь (равно строке 46)</t>
  </si>
  <si>
    <t>1. Медицинская помощь, предоставляемая в рамках базовой программы обязательного медицинского страхования:</t>
  </si>
  <si>
    <t>скорая медицинская помощь</t>
  </si>
  <si>
    <t>в стационарных условиях, в том числе:</t>
  </si>
  <si>
    <t>медицинская реабилитация</t>
  </si>
  <si>
    <t>высокотехнологичная медицинская помощь</t>
  </si>
  <si>
    <t>в условиях дневных стационаров</t>
  </si>
  <si>
    <t>2. Дополнительные расходы на медицинскую помощь, включаемые в тариф сверх базовой программы обязательного медицинского страхования (расширение статей расходов):</t>
  </si>
  <si>
    <t>3. Медицинская помощь по видам и заболеваниям сверх базовой программы обязательного медицинского страхования:</t>
  </si>
  <si>
    <t>сверх базовые медицинские услуги</t>
  </si>
  <si>
    <t>паллиативная медицинская помощь в амбулаторных условиях</t>
  </si>
  <si>
    <t>паллиативная медицинская помощь</t>
  </si>
  <si>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</si>
  <si>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</si>
  <si>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</si>
  <si>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</si>
  <si>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</si>
  <si>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</si>
  <si>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</si>
  <si>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</si>
  <si>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</si>
  <si>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</si>
  <si>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</si>
  <si>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</si>
  <si>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</si>
  <si>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</si>
  <si>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</si>
  <si>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</si>
  <si>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в том числе дополнительное финансовое обеспечение оказания медицинской помощи в рамках реализации:</t>
  </si>
  <si>
    <t>в рамках реализации Распоряжения Правительства РФ № 109-р от 28.01.2022</t>
  </si>
  <si>
    <t>в рамках реализации Распоряжения Правительства РФ от 07.04.2022 № 789-р</t>
  </si>
  <si>
    <t>4=5+6+7</t>
  </si>
  <si>
    <t>9=10+11</t>
  </si>
  <si>
    <t>16=3+4+8+9+13+14+15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</si>
  <si>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</si>
  <si>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</si>
  <si>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</si>
  <si>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</si>
  <si>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</si>
  <si>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</si>
  <si>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</si>
  <si>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</si>
  <si>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</si>
  <si>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</si>
  <si>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</si>
  <si>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</si>
  <si>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</si>
  <si>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</si>
  <si>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</si>
  <si>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</si>
  <si>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</si>
  <si>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</si>
  <si>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</si>
  <si>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</si>
  <si>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</si>
  <si>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</si>
  <si>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</si>
  <si>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</si>
  <si>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</si>
  <si>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</si>
  <si>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</si>
  <si>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</si>
  <si>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</si>
  <si>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</si>
  <si>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</si>
  <si>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</si>
  <si>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</si>
  <si>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</si>
  <si>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</si>
  <si>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</si>
  <si>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</si>
  <si>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</si>
  <si>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</si>
  <si>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</si>
  <si>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</si>
  <si>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</si>
  <si>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</si>
  <si>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</si>
  <si>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</si>
  <si>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</si>
  <si>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</si>
  <si>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</si>
  <si>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</si>
  <si>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</si>
  <si>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</si>
  <si>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</si>
  <si>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</si>
  <si>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</si>
  <si>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</si>
  <si>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</si>
  <si>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</si>
  <si>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</si>
  <si>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</si>
  <si>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</si>
  <si>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</si>
  <si>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</si>
  <si>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</si>
  <si>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</si>
  <si>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</si>
  <si>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</si>
  <si>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</si>
  <si>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</si>
  <si>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</si>
  <si>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ЛПУ "Санаторий "Колос"</t>
  </si>
  <si>
    <t>ООО "Клиника "Вита Авис"</t>
  </si>
  <si>
    <t>ООО "ЦКДЛ"</t>
  </si>
  <si>
    <t>ООО "ИНВИТРО"</t>
  </si>
  <si>
    <t>ОБУЗ "КО НКЦ ИМЕНИ Г.Е. ОСТРОВЕРХОВА"</t>
  </si>
  <si>
    <t>ООО "СИТИЛАБ-ИВАНОВО"</t>
  </si>
  <si>
    <t>АО "МЕДИЦИНА" (искл. из реестра)</t>
  </si>
  <si>
    <t>ООО "НПФ "ХЕЛИКС"</t>
  </si>
  <si>
    <t>ООО МК "КИСЛОРОД"</t>
  </si>
  <si>
    <t>ООО "ВИТАЛАБ"</t>
  </si>
  <si>
    <t>ООО "УРО-МЕД"</t>
  </si>
  <si>
    <t>ООО "Светадар"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</si>
  <si>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2022 год с учетом средств межбюджетных трансфертов</t>
  </si>
  <si>
    <t>ООО "ОКУЛИСТ" (искл. из реестра)</t>
  </si>
  <si>
    <t>Приложение 1
к протоколу Комиссии по разработке
территориальной программы обязательного
медицинского страхования
от 31.10.2022 № 18</t>
  </si>
  <si>
    <t>Приложение 2
к протоколу Комиссии по разработке
территориальной программы обязательного
медицинского страхования
от 31.10.2022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</si>
</sst>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00000"/>
    <numFmt numFmtId="166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6" fillId="0" borderId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3" fontId="2" fillId="0" borderId="0" xfId="2" applyFont="1"/>
    <xf numFmtId="43" fontId="5" fillId="0" borderId="3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43" fontId="5" fillId="0" borderId="3" xfId="2" applyFont="1" applyBorder="1" applyAlignment="1">
      <alignment vertical="center" wrapText="1"/>
    </xf>
    <xf numFmtId="164" fontId="5" fillId="0" borderId="3" xfId="1" applyNumberFormat="1" applyFont="1" applyBorder="1" applyAlignment="1">
      <alignment vertical="center" wrapText="1"/>
    </xf>
    <xf numFmtId="165" fontId="5" fillId="0" borderId="3" xfId="1" applyNumberFormat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43" fontId="5" fillId="0" borderId="3" xfId="2" applyFont="1" applyFill="1" applyBorder="1" applyAlignment="1">
      <alignment vertical="center" wrapText="1"/>
    </xf>
    <xf numFmtId="0" fontId="7" fillId="0" borderId="0" xfId="1" applyFont="1"/>
    <xf numFmtId="166" fontId="7" fillId="0" borderId="0" xfId="1" applyNumberFormat="1" applyFont="1"/>
    <xf numFmtId="0" fontId="7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/>
    </xf>
    <xf numFmtId="3" fontId="15" fillId="0" borderId="3" xfId="4" applyNumberFormat="1" applyFont="1" applyBorder="1" applyAlignment="1" applyProtection="1">
      <alignment horizontal="center" vertical="center" shrinkToFit="1"/>
      <protection locked="0" hidden="1"/>
    </xf>
    <xf numFmtId="3" fontId="15" fillId="0" borderId="3" xfId="4" applyNumberFormat="1" applyFont="1" applyBorder="1" applyAlignment="1" applyProtection="1">
      <alignment horizontal="center" vertical="center" shrinkToFit="1"/>
      <protection locked="0"/>
    </xf>
    <xf numFmtId="3" fontId="15" fillId="0" borderId="6" xfId="4" applyNumberFormat="1" applyFont="1" applyBorder="1" applyAlignment="1" applyProtection="1">
      <alignment horizontal="center" vertical="center" shrinkToFit="1"/>
      <protection locked="0" hidden="1"/>
    </xf>
    <xf numFmtId="0" fontId="7" fillId="0" borderId="0" xfId="1" applyFont="1" applyAlignment="1">
      <alignment horizontal="center" vertical="center"/>
    </xf>
    <xf numFmtId="0" fontId="15" fillId="0" borderId="0" xfId="1" applyFont="1"/>
    <xf numFmtId="0" fontId="7" fillId="0" borderId="0" xfId="1" applyFont="1" applyAlignment="1">
      <alignment vertical="top" wrapText="1"/>
    </xf>
    <xf numFmtId="0" fontId="7" fillId="0" borderId="0" xfId="1" applyFont="1" applyFill="1" applyAlignment="1">
      <alignment horizontal="right"/>
    </xf>
    <xf numFmtId="0" fontId="17" fillId="0" borderId="3" xfId="5" applyFont="1" applyBorder="1" applyAlignment="1">
      <alignment horizontal="center" vertical="center" wrapText="1"/>
    </xf>
    <xf numFmtId="0" fontId="18" fillId="0" borderId="3" xfId="5" applyFont="1" applyBorder="1" applyAlignment="1">
      <alignment vertical="center" wrapText="1"/>
    </xf>
    <xf numFmtId="43" fontId="17" fillId="0" borderId="3" xfId="1" applyNumberFormat="1" applyFont="1" applyBorder="1"/>
    <xf numFmtId="0" fontId="19" fillId="0" borderId="3" xfId="5" applyFont="1" applyBorder="1" applyAlignment="1">
      <alignment horizontal="center" vertical="center" wrapText="1"/>
    </xf>
    <xf numFmtId="0" fontId="18" fillId="0" borderId="3" xfId="4" applyFont="1" applyBorder="1" applyAlignment="1">
      <alignment vertical="center" wrapText="1"/>
    </xf>
    <xf numFmtId="0" fontId="17" fillId="0" borderId="3" xfId="4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7" fillId="0" borderId="0" xfId="3" applyFont="1" applyAlignment="1">
      <alignment horizontal="right" wrapText="1"/>
    </xf>
    <xf numFmtId="3" fontId="10" fillId="0" borderId="3" xfId="4" applyNumberFormat="1" applyFont="1" applyBorder="1" applyAlignment="1">
      <alignment horizontal="center" vertical="center" wrapText="1"/>
    </xf>
    <xf numFmtId="43" fontId="11" fillId="0" borderId="3" xfId="4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43" fontId="5" fillId="0" borderId="3" xfId="2" applyFont="1" applyBorder="1" applyAlignment="1">
      <alignment horizontal="center" vertical="center" wrapText="1"/>
    </xf>
    <xf numFmtId="43" fontId="2" fillId="0" borderId="0" xfId="2" applyFont="1" applyAlignment="1">
      <alignment horizontal="right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1"/>
    <cellStyle name="Обычный 2 2 2" xfId="4"/>
    <cellStyle name="Обычный 2 2 2 2" xfId="5"/>
    <cellStyle name="Финансовый 3" xfId="2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view="pageBreakPreview" zoomScale="60" zoomScaleNormal="100" workbookViewId="0">
      <pane xSplit="2" ySplit="8" topLeftCell="M75" activePane="bottomRight" state="frozen"/>
      <selection activeCell="C99" sqref="C99"/>
      <selection pane="topRight" activeCell="C99" sqref="C99"/>
      <selection pane="bottomLeft" activeCell="C99" sqref="C99"/>
      <selection pane="bottomRight" activeCell="O2" sqref="O2"/>
    </sheetView>
  </sheetViews>
  <sheetFormatPr defaultRowHeight="18.75" x14ac:dyDescent="0.3"/>
  <cols>
    <col min="1" max="1" width="5.140625" style="12" customWidth="1"/>
    <col min="2" max="2" width="75.42578125" style="12" customWidth="1"/>
    <col min="3" max="3" width="36.42578125" style="12" customWidth="1"/>
    <col min="4" max="4" width="34.85546875" style="12" customWidth="1"/>
    <col min="5" max="7" width="28.7109375" style="12" customWidth="1"/>
    <col min="8" max="8" width="37.5703125" style="12" customWidth="1"/>
    <col min="9" max="9" width="28.7109375" style="12" customWidth="1"/>
    <col min="10" max="10" width="34" style="12" customWidth="1"/>
    <col min="11" max="12" width="28.7109375" style="12" customWidth="1"/>
    <col min="13" max="13" width="37.28515625" style="12" customWidth="1"/>
    <col min="14" max="14" width="30.5703125" style="12" customWidth="1"/>
    <col min="15" max="15" width="38.42578125" style="12" customWidth="1"/>
    <col min="16" max="16" width="34.7109375" style="12" customWidth="1"/>
    <col min="17" max="18" width="28.42578125" style="12" customWidth="1"/>
    <col min="19" max="16384" width="9.140625" style="12"/>
  </cols>
  <sheetData>
    <row r="1" spans="1:18" ht="93" customHeight="1" x14ac:dyDescent="0.3">
      <c r="Q1" s="36" t="s">
        <v>152</v>
      </c>
      <c r="R1" s="36"/>
    </row>
    <row r="2" spans="1:18" ht="24" customHeight="1" x14ac:dyDescent="0.3">
      <c r="J2" s="13"/>
      <c r="K2" s="13"/>
      <c r="R2" s="23"/>
    </row>
    <row r="3" spans="1:18" ht="57" customHeight="1" x14ac:dyDescent="0.4">
      <c r="A3" s="14"/>
      <c r="B3" s="15"/>
      <c r="D3" s="16"/>
      <c r="E3" s="30" t="s">
        <v>150</v>
      </c>
      <c r="F3" s="30"/>
      <c r="G3" s="30"/>
      <c r="H3" s="30"/>
      <c r="I3" s="30"/>
      <c r="J3" s="30"/>
      <c r="K3" s="30"/>
      <c r="L3" s="30"/>
    </row>
    <row r="4" spans="1:18" ht="29.25" customHeight="1" x14ac:dyDescent="0.3">
      <c r="A4" s="37" t="s">
        <v>47</v>
      </c>
      <c r="B4" s="38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58</v>
      </c>
      <c r="M4" s="31" t="s">
        <v>59</v>
      </c>
      <c r="N4" s="31" t="s">
        <v>60</v>
      </c>
      <c r="O4" s="31" t="s">
        <v>61</v>
      </c>
      <c r="P4" s="34" t="s">
        <v>62</v>
      </c>
      <c r="Q4" s="35" t="s">
        <v>63</v>
      </c>
      <c r="R4" s="35"/>
    </row>
    <row r="5" spans="1:18" ht="26.25" customHeight="1" x14ac:dyDescent="0.3">
      <c r="A5" s="37"/>
      <c r="B5" s="38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4"/>
      <c r="Q5" s="35"/>
      <c r="R5" s="35"/>
    </row>
    <row r="6" spans="1:18" ht="53.25" customHeight="1" x14ac:dyDescent="0.3">
      <c r="A6" s="37"/>
      <c r="B6" s="38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4"/>
      <c r="Q6" s="35" t="s">
        <v>64</v>
      </c>
      <c r="R6" s="35" t="s">
        <v>65</v>
      </c>
    </row>
    <row r="7" spans="1:18" ht="90" customHeight="1" x14ac:dyDescent="0.3">
      <c r="A7" s="37"/>
      <c r="B7" s="38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5"/>
      <c r="R7" s="35"/>
    </row>
    <row r="8" spans="1:18" s="20" customFormat="1" x14ac:dyDescent="0.25">
      <c r="A8" s="17">
        <v>1</v>
      </c>
      <c r="B8" s="18">
        <v>2</v>
      </c>
      <c r="C8" s="18">
        <v>3</v>
      </c>
      <c r="D8" s="17" t="s">
        <v>66</v>
      </c>
      <c r="E8" s="18">
        <v>5</v>
      </c>
      <c r="F8" s="17">
        <v>6</v>
      </c>
      <c r="G8" s="18">
        <v>7</v>
      </c>
      <c r="H8" s="17">
        <v>8</v>
      </c>
      <c r="I8" s="18" t="s">
        <v>67</v>
      </c>
      <c r="J8" s="17">
        <v>10</v>
      </c>
      <c r="K8" s="18">
        <v>11</v>
      </c>
      <c r="L8" s="17">
        <v>12</v>
      </c>
      <c r="M8" s="18">
        <v>13</v>
      </c>
      <c r="N8" s="17">
        <v>14</v>
      </c>
      <c r="O8" s="18">
        <v>15</v>
      </c>
      <c r="P8" s="19" t="s">
        <v>68</v>
      </c>
      <c r="Q8" s="18">
        <v>17</v>
      </c>
      <c r="R8" s="18">
        <v>18</v>
      </c>
    </row>
    <row r="9" spans="1:18" ht="23.25" x14ac:dyDescent="0.35">
      <c r="A9" s="24">
        <v>1</v>
      </c>
      <c r="B9" s="25" t="s">
        <v>69</v>
      </c>
      <c r="C9" s="26">
        <v>0</v>
      </c>
      <c r="D9" s="26">
        <v>70164586.430000007</v>
      </c>
      <c r="E9" s="26">
        <v>128783.6</v>
      </c>
      <c r="F9" s="26">
        <v>37664454.800000004</v>
      </c>
      <c r="G9" s="26">
        <v>32371348.029999994</v>
      </c>
      <c r="H9" s="26">
        <v>0</v>
      </c>
      <c r="I9" s="26">
        <v>1477649855.1900001</v>
      </c>
      <c r="J9" s="26">
        <v>955878412.18999994</v>
      </c>
      <c r="K9" s="26">
        <v>521771443</v>
      </c>
      <c r="L9" s="26">
        <v>0</v>
      </c>
      <c r="M9" s="26">
        <v>0</v>
      </c>
      <c r="N9" s="26">
        <v>9189315</v>
      </c>
      <c r="O9" s="26"/>
      <c r="P9" s="26">
        <v>1557003756.6200001</v>
      </c>
      <c r="Q9" s="26">
        <v>0</v>
      </c>
      <c r="R9" s="26">
        <v>4090550.1200000132</v>
      </c>
    </row>
    <row r="10" spans="1:18" ht="23.25" x14ac:dyDescent="0.35">
      <c r="A10" s="24">
        <v>2</v>
      </c>
      <c r="B10" s="25" t="s">
        <v>70</v>
      </c>
      <c r="C10" s="26">
        <v>0</v>
      </c>
      <c r="D10" s="26">
        <v>19360203.32</v>
      </c>
      <c r="E10" s="26">
        <v>0</v>
      </c>
      <c r="F10" s="26">
        <v>0</v>
      </c>
      <c r="G10" s="26">
        <v>19360203.32</v>
      </c>
      <c r="H10" s="26">
        <v>0</v>
      </c>
      <c r="I10" s="26">
        <v>298643934.77999997</v>
      </c>
      <c r="J10" s="26">
        <v>234327907.78</v>
      </c>
      <c r="K10" s="26">
        <v>64316027</v>
      </c>
      <c r="L10" s="26">
        <v>8973272</v>
      </c>
      <c r="M10" s="26">
        <v>0</v>
      </c>
      <c r="N10" s="26">
        <v>0</v>
      </c>
      <c r="O10" s="26"/>
      <c r="P10" s="26">
        <v>318004138.09999996</v>
      </c>
      <c r="Q10" s="26">
        <v>0</v>
      </c>
      <c r="R10" s="26">
        <v>0</v>
      </c>
    </row>
    <row r="11" spans="1:18" ht="23.25" x14ac:dyDescent="0.35">
      <c r="A11" s="24">
        <v>3</v>
      </c>
      <c r="B11" s="25" t="s">
        <v>71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38796466.669999994</v>
      </c>
      <c r="J11" s="26">
        <v>38796466.669999994</v>
      </c>
      <c r="K11" s="26">
        <v>0</v>
      </c>
      <c r="L11" s="26">
        <v>0</v>
      </c>
      <c r="M11" s="26">
        <v>0</v>
      </c>
      <c r="N11" s="26">
        <v>0</v>
      </c>
      <c r="O11" s="26"/>
      <c r="P11" s="26">
        <v>38796466.669999994</v>
      </c>
      <c r="Q11" s="26">
        <v>0</v>
      </c>
      <c r="R11" s="26">
        <v>0</v>
      </c>
    </row>
    <row r="12" spans="1:18" ht="23.25" x14ac:dyDescent="0.35">
      <c r="A12" s="24">
        <v>4</v>
      </c>
      <c r="B12" s="25" t="s">
        <v>72</v>
      </c>
      <c r="C12" s="26">
        <v>0</v>
      </c>
      <c r="D12" s="26">
        <v>74340526.780000001</v>
      </c>
      <c r="E12" s="26">
        <v>0</v>
      </c>
      <c r="F12" s="26">
        <v>7647675.5</v>
      </c>
      <c r="G12" s="26">
        <v>66692851.279999994</v>
      </c>
      <c r="H12" s="26">
        <v>0</v>
      </c>
      <c r="I12" s="26">
        <v>254901631.74000001</v>
      </c>
      <c r="J12" s="26">
        <v>254901631.74000001</v>
      </c>
      <c r="K12" s="26">
        <v>0</v>
      </c>
      <c r="L12" s="26">
        <v>0</v>
      </c>
      <c r="M12" s="26">
        <v>0</v>
      </c>
      <c r="N12" s="26">
        <v>0</v>
      </c>
      <c r="O12" s="26"/>
      <c r="P12" s="26">
        <v>329242158.51999998</v>
      </c>
      <c r="Q12" s="26">
        <v>0</v>
      </c>
      <c r="R12" s="26">
        <v>25297694.250000022</v>
      </c>
    </row>
    <row r="13" spans="1:18" ht="23.25" x14ac:dyDescent="0.35">
      <c r="A13" s="24">
        <v>5</v>
      </c>
      <c r="B13" s="25" t="s">
        <v>73</v>
      </c>
      <c r="C13" s="26">
        <v>0</v>
      </c>
      <c r="D13" s="26">
        <v>6501538.5</v>
      </c>
      <c r="E13" s="26">
        <v>0</v>
      </c>
      <c r="F13" s="26">
        <v>0</v>
      </c>
      <c r="G13" s="26">
        <v>6501538.5</v>
      </c>
      <c r="H13" s="26">
        <v>0</v>
      </c>
      <c r="I13" s="26">
        <v>28620350.290000003</v>
      </c>
      <c r="J13" s="26">
        <v>28620350.290000003</v>
      </c>
      <c r="K13" s="26">
        <v>0</v>
      </c>
      <c r="L13" s="26">
        <v>0</v>
      </c>
      <c r="M13" s="26">
        <v>0</v>
      </c>
      <c r="N13" s="26">
        <v>0</v>
      </c>
      <c r="O13" s="26"/>
      <c r="P13" s="26">
        <v>35121888.790000007</v>
      </c>
      <c r="Q13" s="26">
        <v>0</v>
      </c>
      <c r="R13" s="26">
        <v>0</v>
      </c>
    </row>
    <row r="14" spans="1:18" ht="23.25" x14ac:dyDescent="0.35">
      <c r="A14" s="24">
        <v>6</v>
      </c>
      <c r="B14" s="25" t="s">
        <v>74</v>
      </c>
      <c r="C14" s="26">
        <v>0</v>
      </c>
      <c r="D14" s="26">
        <v>112172781.72</v>
      </c>
      <c r="E14" s="26">
        <v>0</v>
      </c>
      <c r="F14" s="26">
        <v>94022662.200000003</v>
      </c>
      <c r="G14" s="26">
        <v>18150119.52</v>
      </c>
      <c r="H14" s="26">
        <v>0</v>
      </c>
      <c r="I14" s="26">
        <v>1574950926.76</v>
      </c>
      <c r="J14" s="26">
        <v>1498815051.76</v>
      </c>
      <c r="K14" s="26">
        <v>76135875</v>
      </c>
      <c r="L14" s="26">
        <v>23074128</v>
      </c>
      <c r="M14" s="26">
        <v>0</v>
      </c>
      <c r="N14" s="26">
        <v>0</v>
      </c>
      <c r="O14" s="26"/>
      <c r="P14" s="26">
        <v>1687123708.48</v>
      </c>
      <c r="Q14" s="26">
        <v>0</v>
      </c>
      <c r="R14" s="26">
        <v>14551933.550000032</v>
      </c>
    </row>
    <row r="15" spans="1:18" ht="23.25" x14ac:dyDescent="0.35">
      <c r="A15" s="24">
        <v>7</v>
      </c>
      <c r="B15" s="25" t="s">
        <v>75</v>
      </c>
      <c r="C15" s="26">
        <v>0</v>
      </c>
      <c r="D15" s="26">
        <v>30678111.219999999</v>
      </c>
      <c r="E15" s="26">
        <v>0</v>
      </c>
      <c r="F15" s="26">
        <v>0</v>
      </c>
      <c r="G15" s="26">
        <v>30678111.219999999</v>
      </c>
      <c r="H15" s="26">
        <v>0</v>
      </c>
      <c r="I15" s="26">
        <v>307748245.39999998</v>
      </c>
      <c r="J15" s="26">
        <v>240523315.40000001</v>
      </c>
      <c r="K15" s="26">
        <v>67224930</v>
      </c>
      <c r="L15" s="26">
        <v>0</v>
      </c>
      <c r="M15" s="26">
        <v>0</v>
      </c>
      <c r="N15" s="26">
        <v>0</v>
      </c>
      <c r="O15" s="26"/>
      <c r="P15" s="26">
        <v>338426356.62</v>
      </c>
      <c r="Q15" s="26">
        <v>0</v>
      </c>
      <c r="R15" s="26">
        <v>3989493.7200000021</v>
      </c>
    </row>
    <row r="16" spans="1:18" ht="23.25" x14ac:dyDescent="0.35">
      <c r="A16" s="24">
        <v>8</v>
      </c>
      <c r="B16" s="25" t="s">
        <v>76</v>
      </c>
      <c r="C16" s="26">
        <v>258976564.21999997</v>
      </c>
      <c r="D16" s="26">
        <v>148140760.25999969</v>
      </c>
      <c r="E16" s="26">
        <v>5207565</v>
      </c>
      <c r="F16" s="26">
        <v>113704281.09999968</v>
      </c>
      <c r="G16" s="26">
        <v>29228914.159999996</v>
      </c>
      <c r="H16" s="26">
        <v>3263100</v>
      </c>
      <c r="I16" s="26">
        <v>597608906.41000021</v>
      </c>
      <c r="J16" s="26">
        <v>597608906.41000021</v>
      </c>
      <c r="K16" s="26">
        <v>0</v>
      </c>
      <c r="L16" s="26">
        <v>1281896</v>
      </c>
      <c r="M16" s="26">
        <v>0</v>
      </c>
      <c r="N16" s="26">
        <v>0</v>
      </c>
      <c r="O16" s="26"/>
      <c r="P16" s="26">
        <v>1007989330.8899999</v>
      </c>
      <c r="Q16" s="26">
        <v>4428246.4000000004</v>
      </c>
      <c r="R16" s="26">
        <v>120692718.71999991</v>
      </c>
    </row>
    <row r="17" spans="1:18" ht="23.25" x14ac:dyDescent="0.35">
      <c r="A17" s="24">
        <v>9</v>
      </c>
      <c r="B17" s="25" t="s">
        <v>77</v>
      </c>
      <c r="C17" s="26">
        <v>246006974.43000001</v>
      </c>
      <c r="D17" s="26">
        <v>41046896.859999999</v>
      </c>
      <c r="E17" s="26">
        <v>5087500</v>
      </c>
      <c r="F17" s="26">
        <v>5207447.5999999996</v>
      </c>
      <c r="G17" s="26">
        <v>30751949.259999998</v>
      </c>
      <c r="H17" s="26">
        <v>2175400</v>
      </c>
      <c r="I17" s="26">
        <v>150530258.68000007</v>
      </c>
      <c r="J17" s="26">
        <v>150530258.68000007</v>
      </c>
      <c r="K17" s="26">
        <v>0</v>
      </c>
      <c r="L17" s="26">
        <v>0</v>
      </c>
      <c r="M17" s="26">
        <v>0</v>
      </c>
      <c r="N17" s="26">
        <v>0</v>
      </c>
      <c r="O17" s="26"/>
      <c r="P17" s="26">
        <v>439759529.97000009</v>
      </c>
      <c r="Q17" s="26">
        <v>3407574</v>
      </c>
      <c r="R17" s="26">
        <v>32082074.610000055</v>
      </c>
    </row>
    <row r="18" spans="1:18" ht="23.25" x14ac:dyDescent="0.35">
      <c r="A18" s="24">
        <v>10</v>
      </c>
      <c r="B18" s="25" t="s">
        <v>78</v>
      </c>
      <c r="C18" s="26">
        <v>300007869.58000004</v>
      </c>
      <c r="D18" s="26">
        <v>30954729.559999999</v>
      </c>
      <c r="E18" s="26">
        <v>5707157.5</v>
      </c>
      <c r="F18" s="26">
        <v>2290455</v>
      </c>
      <c r="G18" s="26">
        <v>22957117.059999999</v>
      </c>
      <c r="H18" s="26">
        <v>5764800</v>
      </c>
      <c r="I18" s="26">
        <v>186690953.91999996</v>
      </c>
      <c r="J18" s="26">
        <v>186690953.91999996</v>
      </c>
      <c r="K18" s="26">
        <v>0</v>
      </c>
      <c r="L18" s="26">
        <v>0</v>
      </c>
      <c r="M18" s="26">
        <v>0</v>
      </c>
      <c r="N18" s="26">
        <v>0</v>
      </c>
      <c r="O18" s="26"/>
      <c r="P18" s="26">
        <v>523418353.06</v>
      </c>
      <c r="Q18" s="26">
        <v>4010698.6</v>
      </c>
      <c r="R18" s="26">
        <v>10376306.209999993</v>
      </c>
    </row>
    <row r="19" spans="1:18" ht="23.25" x14ac:dyDescent="0.35">
      <c r="A19" s="24">
        <v>11</v>
      </c>
      <c r="B19" s="25" t="s">
        <v>79</v>
      </c>
      <c r="C19" s="26">
        <v>288224124.25000006</v>
      </c>
      <c r="D19" s="26">
        <v>49383166.200000003</v>
      </c>
      <c r="E19" s="26">
        <v>5405977.5</v>
      </c>
      <c r="F19" s="26">
        <v>6478862.5</v>
      </c>
      <c r="G19" s="26">
        <v>37498326.200000003</v>
      </c>
      <c r="H19" s="26">
        <v>1723100</v>
      </c>
      <c r="I19" s="26">
        <v>304169145.78999996</v>
      </c>
      <c r="J19" s="26">
        <v>275178621.78999996</v>
      </c>
      <c r="K19" s="26">
        <v>28990524</v>
      </c>
      <c r="L19" s="26">
        <v>0</v>
      </c>
      <c r="M19" s="26">
        <v>0</v>
      </c>
      <c r="N19" s="26">
        <v>0</v>
      </c>
      <c r="O19" s="26"/>
      <c r="P19" s="26">
        <v>643499536.24000001</v>
      </c>
      <c r="Q19" s="26">
        <v>2498887.6</v>
      </c>
      <c r="R19" s="26">
        <v>35078054.539999999</v>
      </c>
    </row>
    <row r="20" spans="1:18" ht="23.25" x14ac:dyDescent="0.35">
      <c r="A20" s="24">
        <v>12</v>
      </c>
      <c r="B20" s="25" t="s">
        <v>80</v>
      </c>
      <c r="C20" s="26">
        <v>238667631.09999999</v>
      </c>
      <c r="D20" s="26">
        <v>47960598.060000002</v>
      </c>
      <c r="E20" s="26">
        <v>4270447.5</v>
      </c>
      <c r="F20" s="26">
        <v>9627573.1600000001</v>
      </c>
      <c r="G20" s="26">
        <v>34062577.400000006</v>
      </c>
      <c r="H20" s="26">
        <v>3263100</v>
      </c>
      <c r="I20" s="26">
        <v>263885703.04000002</v>
      </c>
      <c r="J20" s="26">
        <v>212212551.04000002</v>
      </c>
      <c r="K20" s="26">
        <v>51673152</v>
      </c>
      <c r="L20" s="26">
        <v>0</v>
      </c>
      <c r="M20" s="26">
        <v>0</v>
      </c>
      <c r="N20" s="26">
        <v>0</v>
      </c>
      <c r="O20" s="26"/>
      <c r="P20" s="26">
        <v>553777032.20000005</v>
      </c>
      <c r="Q20" s="26">
        <v>2662067.2000000002</v>
      </c>
      <c r="R20" s="26">
        <v>480170.13</v>
      </c>
    </row>
    <row r="21" spans="1:18" ht="23.25" x14ac:dyDescent="0.35">
      <c r="A21" s="24">
        <v>13</v>
      </c>
      <c r="B21" s="25" t="s">
        <v>81</v>
      </c>
      <c r="C21" s="26">
        <v>0</v>
      </c>
      <c r="D21" s="26">
        <v>24980252.77</v>
      </c>
      <c r="E21" s="26">
        <v>0</v>
      </c>
      <c r="F21" s="26">
        <v>0</v>
      </c>
      <c r="G21" s="26">
        <v>24980252.77</v>
      </c>
      <c r="H21" s="26">
        <v>0</v>
      </c>
      <c r="I21" s="26">
        <v>108179251.26000001</v>
      </c>
      <c r="J21" s="26">
        <v>108179251.26000001</v>
      </c>
      <c r="K21" s="26">
        <v>0</v>
      </c>
      <c r="L21" s="26">
        <v>0</v>
      </c>
      <c r="M21" s="26">
        <v>0</v>
      </c>
      <c r="N21" s="26">
        <v>0</v>
      </c>
      <c r="O21" s="26"/>
      <c r="P21" s="26">
        <v>133159504.03</v>
      </c>
      <c r="Q21" s="26">
        <v>0</v>
      </c>
      <c r="R21" s="26">
        <v>0</v>
      </c>
    </row>
    <row r="22" spans="1:18" ht="23.25" x14ac:dyDescent="0.35">
      <c r="A22" s="24">
        <v>14</v>
      </c>
      <c r="B22" s="25" t="s">
        <v>82</v>
      </c>
      <c r="C22" s="26">
        <v>0</v>
      </c>
      <c r="D22" s="26">
        <v>28114601.399999999</v>
      </c>
      <c r="E22" s="26">
        <v>0</v>
      </c>
      <c r="F22" s="26">
        <v>0</v>
      </c>
      <c r="G22" s="26">
        <v>28114601.399999999</v>
      </c>
      <c r="H22" s="26">
        <v>0</v>
      </c>
      <c r="I22" s="26">
        <v>97055326.560000017</v>
      </c>
      <c r="J22" s="26">
        <v>97055326.560000017</v>
      </c>
      <c r="K22" s="26">
        <v>0</v>
      </c>
      <c r="L22" s="26">
        <v>0</v>
      </c>
      <c r="M22" s="26">
        <v>0</v>
      </c>
      <c r="N22" s="26">
        <v>0</v>
      </c>
      <c r="O22" s="26"/>
      <c r="P22" s="26">
        <v>125169927.96000001</v>
      </c>
      <c r="Q22" s="26">
        <v>0</v>
      </c>
      <c r="R22" s="26">
        <v>282482.03999999998</v>
      </c>
    </row>
    <row r="23" spans="1:18" ht="23.25" x14ac:dyDescent="0.35">
      <c r="A23" s="24">
        <v>15</v>
      </c>
      <c r="B23" s="25" t="s">
        <v>83</v>
      </c>
      <c r="C23" s="26">
        <v>0</v>
      </c>
      <c r="D23" s="26">
        <v>26934040</v>
      </c>
      <c r="E23" s="26">
        <v>0</v>
      </c>
      <c r="F23" s="26">
        <v>0</v>
      </c>
      <c r="G23" s="26">
        <v>26934040</v>
      </c>
      <c r="H23" s="26">
        <v>0</v>
      </c>
      <c r="I23" s="26">
        <v>85196049.099999994</v>
      </c>
      <c r="J23" s="26">
        <v>85196049.099999994</v>
      </c>
      <c r="K23" s="26">
        <v>0</v>
      </c>
      <c r="L23" s="26">
        <v>0</v>
      </c>
      <c r="M23" s="26">
        <v>0</v>
      </c>
      <c r="N23" s="26">
        <v>0</v>
      </c>
      <c r="O23" s="26"/>
      <c r="P23" s="26">
        <v>112130089.09999999</v>
      </c>
      <c r="Q23" s="26">
        <v>0</v>
      </c>
      <c r="R23" s="26">
        <v>274157.38999999996</v>
      </c>
    </row>
    <row r="24" spans="1:18" ht="23.25" x14ac:dyDescent="0.35">
      <c r="A24" s="24">
        <v>16</v>
      </c>
      <c r="B24" s="25" t="s">
        <v>84</v>
      </c>
      <c r="C24" s="26">
        <v>28354941.910000004</v>
      </c>
      <c r="D24" s="26">
        <v>19846491.920000002</v>
      </c>
      <c r="E24" s="26">
        <v>0</v>
      </c>
      <c r="F24" s="26">
        <v>149640</v>
      </c>
      <c r="G24" s="26">
        <v>19696851.920000002</v>
      </c>
      <c r="H24" s="26">
        <v>0</v>
      </c>
      <c r="I24" s="26">
        <v>145381244.85999998</v>
      </c>
      <c r="J24" s="26">
        <v>145381244.85999998</v>
      </c>
      <c r="K24" s="26">
        <v>0</v>
      </c>
      <c r="L24" s="26">
        <v>0</v>
      </c>
      <c r="M24" s="26">
        <v>0</v>
      </c>
      <c r="N24" s="26">
        <v>0</v>
      </c>
      <c r="O24" s="26"/>
      <c r="P24" s="26">
        <v>193582678.69</v>
      </c>
      <c r="Q24" s="26">
        <v>817497.8</v>
      </c>
      <c r="R24" s="26">
        <v>0</v>
      </c>
    </row>
    <row r="25" spans="1:18" ht="23.25" x14ac:dyDescent="0.35">
      <c r="A25" s="24">
        <v>17</v>
      </c>
      <c r="B25" s="25" t="s">
        <v>85</v>
      </c>
      <c r="C25" s="26">
        <v>0</v>
      </c>
      <c r="D25" s="26">
        <v>49292071.340000004</v>
      </c>
      <c r="E25" s="26">
        <v>0</v>
      </c>
      <c r="F25" s="26">
        <v>0</v>
      </c>
      <c r="G25" s="26">
        <v>49292071.340000004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/>
      <c r="P25" s="26">
        <v>49292071.340000004</v>
      </c>
      <c r="Q25" s="26">
        <v>0</v>
      </c>
      <c r="R25" s="26">
        <v>0</v>
      </c>
    </row>
    <row r="26" spans="1:18" ht="23.25" x14ac:dyDescent="0.35">
      <c r="A26" s="24">
        <v>18</v>
      </c>
      <c r="B26" s="25" t="s">
        <v>86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364666232.39999998</v>
      </c>
      <c r="N26" s="26">
        <v>0</v>
      </c>
      <c r="O26" s="26"/>
      <c r="P26" s="26">
        <v>364666232.39999998</v>
      </c>
      <c r="Q26" s="26">
        <v>0</v>
      </c>
      <c r="R26" s="26">
        <v>0</v>
      </c>
    </row>
    <row r="27" spans="1:18" s="21" customFormat="1" ht="23.25" x14ac:dyDescent="0.35">
      <c r="A27" s="27">
        <v>19</v>
      </c>
      <c r="B27" s="28" t="s">
        <v>87</v>
      </c>
      <c r="C27" s="26"/>
      <c r="D27" s="26">
        <v>301722.5</v>
      </c>
      <c r="E27" s="26">
        <v>226902.5</v>
      </c>
      <c r="F27" s="26">
        <v>74820</v>
      </c>
      <c r="G27" s="26">
        <v>0</v>
      </c>
      <c r="H27" s="26">
        <v>2936800</v>
      </c>
      <c r="I27" s="26">
        <v>0</v>
      </c>
      <c r="J27" s="26">
        <v>0</v>
      </c>
      <c r="K27" s="26">
        <v>0</v>
      </c>
      <c r="L27" s="26">
        <v>0</v>
      </c>
      <c r="M27" s="26">
        <v>2961154.56</v>
      </c>
      <c r="N27" s="26">
        <v>0</v>
      </c>
      <c r="O27" s="26">
        <v>27306308.379999995</v>
      </c>
      <c r="P27" s="26">
        <v>33505985.439999998</v>
      </c>
      <c r="Q27" s="26">
        <v>135983</v>
      </c>
      <c r="R27" s="26">
        <v>0</v>
      </c>
    </row>
    <row r="28" spans="1:18" ht="23.25" x14ac:dyDescent="0.35">
      <c r="A28" s="24">
        <v>20</v>
      </c>
      <c r="B28" s="28" t="s">
        <v>88</v>
      </c>
      <c r="C28" s="26">
        <v>155112536.56</v>
      </c>
      <c r="D28" s="26">
        <v>39031070.5</v>
      </c>
      <c r="E28" s="26">
        <v>2980257.5</v>
      </c>
      <c r="F28" s="26">
        <v>2844098</v>
      </c>
      <c r="G28" s="26">
        <v>33206715</v>
      </c>
      <c r="H28" s="26">
        <v>13687800</v>
      </c>
      <c r="I28" s="26">
        <v>95610573.969999999</v>
      </c>
      <c r="J28" s="26">
        <v>95610573.969999999</v>
      </c>
      <c r="K28" s="26">
        <v>0</v>
      </c>
      <c r="L28" s="26">
        <v>0</v>
      </c>
      <c r="M28" s="26">
        <v>39324099.359999999</v>
      </c>
      <c r="N28" s="26">
        <v>0</v>
      </c>
      <c r="O28" s="26"/>
      <c r="P28" s="26">
        <v>342766080.38999999</v>
      </c>
      <c r="Q28" s="26">
        <v>2140532.4</v>
      </c>
      <c r="R28" s="26">
        <v>9395843.2100000139</v>
      </c>
    </row>
    <row r="29" spans="1:18" s="21" customFormat="1" ht="23.25" x14ac:dyDescent="0.35">
      <c r="A29" s="27">
        <v>21</v>
      </c>
      <c r="B29" s="28" t="s">
        <v>89</v>
      </c>
      <c r="C29" s="26"/>
      <c r="D29" s="26">
        <v>1048325.2</v>
      </c>
      <c r="E29" s="26">
        <v>842490</v>
      </c>
      <c r="F29" s="26">
        <v>205835.2</v>
      </c>
      <c r="G29" s="26">
        <v>0</v>
      </c>
      <c r="H29" s="26">
        <v>16298300</v>
      </c>
      <c r="I29" s="26">
        <v>0</v>
      </c>
      <c r="J29" s="26">
        <v>0</v>
      </c>
      <c r="K29" s="26">
        <v>0</v>
      </c>
      <c r="L29" s="26">
        <v>0</v>
      </c>
      <c r="M29" s="26">
        <v>11086071.359999999</v>
      </c>
      <c r="N29" s="26">
        <v>0</v>
      </c>
      <c r="O29" s="26">
        <v>59918305.859999999</v>
      </c>
      <c r="P29" s="26">
        <v>88351002.420000002</v>
      </c>
      <c r="Q29" s="26">
        <v>828696.4</v>
      </c>
      <c r="R29" s="26">
        <v>0</v>
      </c>
    </row>
    <row r="30" spans="1:18" s="21" customFormat="1" ht="23.25" x14ac:dyDescent="0.35">
      <c r="A30" s="27">
        <v>22</v>
      </c>
      <c r="B30" s="28" t="s">
        <v>90</v>
      </c>
      <c r="C30" s="26"/>
      <c r="D30" s="26">
        <v>538852.30000000005</v>
      </c>
      <c r="E30" s="26">
        <v>432437.5</v>
      </c>
      <c r="F30" s="26">
        <v>106414.8</v>
      </c>
      <c r="G30" s="26">
        <v>0</v>
      </c>
      <c r="H30" s="26">
        <v>9789300</v>
      </c>
      <c r="I30" s="26">
        <v>0</v>
      </c>
      <c r="J30" s="26">
        <v>0</v>
      </c>
      <c r="K30" s="26">
        <v>0</v>
      </c>
      <c r="L30" s="26">
        <v>0</v>
      </c>
      <c r="M30" s="26">
        <v>5667523.6799999997</v>
      </c>
      <c r="N30" s="26">
        <v>0</v>
      </c>
      <c r="O30" s="26">
        <v>44511632.230000004</v>
      </c>
      <c r="P30" s="26">
        <v>60507308.210000008</v>
      </c>
      <c r="Q30" s="26">
        <v>171178.6</v>
      </c>
      <c r="R30" s="26">
        <v>0</v>
      </c>
    </row>
    <row r="31" spans="1:18" ht="23.25" x14ac:dyDescent="0.35">
      <c r="A31" s="24">
        <v>23</v>
      </c>
      <c r="B31" s="28" t="s">
        <v>91</v>
      </c>
      <c r="C31" s="26">
        <v>373071755.48000002</v>
      </c>
      <c r="D31" s="26">
        <v>108264616.55</v>
      </c>
      <c r="E31" s="26">
        <v>7557990</v>
      </c>
      <c r="F31" s="26">
        <v>20510990.199999999</v>
      </c>
      <c r="G31" s="26">
        <v>80195636.349999994</v>
      </c>
      <c r="H31" s="26">
        <v>42729300</v>
      </c>
      <c r="I31" s="26">
        <v>591803477.08000004</v>
      </c>
      <c r="J31" s="26">
        <v>479939284.08000004</v>
      </c>
      <c r="K31" s="26">
        <v>111864193</v>
      </c>
      <c r="L31" s="26">
        <v>16058486.4</v>
      </c>
      <c r="M31" s="26">
        <v>100654357.44</v>
      </c>
      <c r="N31" s="26">
        <v>0</v>
      </c>
      <c r="O31" s="26"/>
      <c r="P31" s="26">
        <v>1216523506.5500002</v>
      </c>
      <c r="Q31" s="26">
        <v>4273039.2</v>
      </c>
      <c r="R31" s="26">
        <v>31626510.380000062</v>
      </c>
    </row>
    <row r="32" spans="1:18" s="21" customFormat="1" ht="23.25" x14ac:dyDescent="0.35">
      <c r="A32" s="27">
        <v>24</v>
      </c>
      <c r="B32" s="28" t="s">
        <v>92</v>
      </c>
      <c r="C32" s="26"/>
      <c r="D32" s="26">
        <v>1482026.7</v>
      </c>
      <c r="E32" s="26">
        <v>941187.5</v>
      </c>
      <c r="F32" s="26">
        <v>540839.19999999995</v>
      </c>
      <c r="G32" s="26">
        <v>0</v>
      </c>
      <c r="H32" s="26">
        <v>7276600</v>
      </c>
      <c r="I32" s="26">
        <v>0</v>
      </c>
      <c r="J32" s="26">
        <v>0</v>
      </c>
      <c r="K32" s="26">
        <v>0</v>
      </c>
      <c r="L32" s="26">
        <v>0</v>
      </c>
      <c r="M32" s="26">
        <v>12373277.279999999</v>
      </c>
      <c r="N32" s="26">
        <v>0</v>
      </c>
      <c r="O32" s="26">
        <v>77438433.390000015</v>
      </c>
      <c r="P32" s="26">
        <v>98570337.370000005</v>
      </c>
      <c r="Q32" s="26">
        <v>860692.4</v>
      </c>
      <c r="R32" s="26">
        <v>0</v>
      </c>
    </row>
    <row r="33" spans="1:18" ht="23.25" x14ac:dyDescent="0.35">
      <c r="A33" s="24">
        <v>25</v>
      </c>
      <c r="B33" s="28" t="s">
        <v>93</v>
      </c>
      <c r="C33" s="26"/>
      <c r="D33" s="26">
        <v>26038205</v>
      </c>
      <c r="E33" s="26">
        <v>2293445</v>
      </c>
      <c r="F33" s="26">
        <v>3403320</v>
      </c>
      <c r="G33" s="26">
        <v>20341440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182277121.61000001</v>
      </c>
      <c r="P33" s="26">
        <v>208315326.61000001</v>
      </c>
      <c r="Q33" s="26">
        <v>1278240.2</v>
      </c>
      <c r="R33" s="26">
        <v>0</v>
      </c>
    </row>
    <row r="34" spans="1:18" s="21" customFormat="1" ht="23.25" x14ac:dyDescent="0.35">
      <c r="A34" s="27">
        <v>26</v>
      </c>
      <c r="B34" s="28" t="s">
        <v>94</v>
      </c>
      <c r="C34" s="26"/>
      <c r="D34" s="26">
        <v>2540609.6</v>
      </c>
      <c r="E34" s="26">
        <v>1086690</v>
      </c>
      <c r="F34" s="26">
        <v>1453919.6</v>
      </c>
      <c r="G34" s="26">
        <v>0</v>
      </c>
      <c r="H34" s="26">
        <v>5438500</v>
      </c>
      <c r="I34" s="26">
        <v>0</v>
      </c>
      <c r="J34" s="26">
        <v>0</v>
      </c>
      <c r="K34" s="26">
        <v>0</v>
      </c>
      <c r="L34" s="26">
        <v>0</v>
      </c>
      <c r="M34" s="26">
        <v>14040702</v>
      </c>
      <c r="N34" s="26">
        <v>0</v>
      </c>
      <c r="O34" s="26">
        <v>104764055.35000001</v>
      </c>
      <c r="P34" s="26">
        <v>126783866.95000002</v>
      </c>
      <c r="Q34" s="26">
        <v>865491.8</v>
      </c>
      <c r="R34" s="26">
        <v>0</v>
      </c>
    </row>
    <row r="35" spans="1:18" s="21" customFormat="1" ht="23.25" x14ac:dyDescent="0.35">
      <c r="A35" s="27">
        <v>27</v>
      </c>
      <c r="B35" s="28" t="s">
        <v>95</v>
      </c>
      <c r="C35" s="26"/>
      <c r="D35" s="26">
        <v>722942.5</v>
      </c>
      <c r="E35" s="26">
        <v>373422.5</v>
      </c>
      <c r="F35" s="26">
        <v>349520</v>
      </c>
      <c r="G35" s="26">
        <v>0</v>
      </c>
      <c r="H35" s="26">
        <v>9337000</v>
      </c>
      <c r="I35" s="26">
        <v>0</v>
      </c>
      <c r="J35" s="26">
        <v>0</v>
      </c>
      <c r="K35" s="26">
        <v>0</v>
      </c>
      <c r="L35" s="26">
        <v>0</v>
      </c>
      <c r="M35" s="26">
        <v>4918935.84</v>
      </c>
      <c r="N35" s="26">
        <v>0</v>
      </c>
      <c r="O35" s="26">
        <v>41302862.82</v>
      </c>
      <c r="P35" s="26">
        <v>56281741.159999996</v>
      </c>
      <c r="Q35" s="26">
        <v>174378.2</v>
      </c>
      <c r="R35" s="26">
        <v>0</v>
      </c>
    </row>
    <row r="36" spans="1:18" s="21" customFormat="1" ht="23.25" x14ac:dyDescent="0.35">
      <c r="A36" s="27">
        <v>28</v>
      </c>
      <c r="B36" s="28" t="s">
        <v>96</v>
      </c>
      <c r="C36" s="26"/>
      <c r="D36" s="26">
        <v>1035018.9</v>
      </c>
      <c r="E36" s="26">
        <v>572852.5</v>
      </c>
      <c r="F36" s="26">
        <v>462166.4</v>
      </c>
      <c r="G36" s="26">
        <v>0</v>
      </c>
      <c r="H36" s="26">
        <v>11964700</v>
      </c>
      <c r="I36" s="26">
        <v>0</v>
      </c>
      <c r="J36" s="26">
        <v>0</v>
      </c>
      <c r="K36" s="26">
        <v>0</v>
      </c>
      <c r="L36" s="26">
        <v>0</v>
      </c>
      <c r="M36" s="26">
        <v>7658501.7599999998</v>
      </c>
      <c r="N36" s="26">
        <v>0</v>
      </c>
      <c r="O36" s="26">
        <v>62196522.060000002</v>
      </c>
      <c r="P36" s="26">
        <v>82854742.719999999</v>
      </c>
      <c r="Q36" s="26">
        <v>465541.8</v>
      </c>
      <c r="R36" s="26">
        <v>0</v>
      </c>
    </row>
    <row r="37" spans="1:18" s="21" customFormat="1" ht="23.25" x14ac:dyDescent="0.35">
      <c r="A37" s="27">
        <v>29</v>
      </c>
      <c r="B37" s="28" t="s">
        <v>97</v>
      </c>
      <c r="C37" s="26"/>
      <c r="D37" s="26">
        <v>368335</v>
      </c>
      <c r="E37" s="26">
        <v>368335</v>
      </c>
      <c r="F37" s="26">
        <v>0</v>
      </c>
      <c r="G37" s="26">
        <v>0</v>
      </c>
      <c r="H37" s="26">
        <v>8157700</v>
      </c>
      <c r="I37" s="26">
        <v>0</v>
      </c>
      <c r="J37" s="26">
        <v>0</v>
      </c>
      <c r="K37" s="26">
        <v>0</v>
      </c>
      <c r="L37" s="26">
        <v>0</v>
      </c>
      <c r="M37" s="26">
        <v>4148770.08</v>
      </c>
      <c r="N37" s="26">
        <v>0</v>
      </c>
      <c r="O37" s="26">
        <v>35255760.600000009</v>
      </c>
      <c r="P37" s="26">
        <v>47930565.680000007</v>
      </c>
      <c r="Q37" s="26">
        <v>259167.6</v>
      </c>
      <c r="R37" s="26">
        <v>0</v>
      </c>
    </row>
    <row r="38" spans="1:18" ht="23.25" x14ac:dyDescent="0.35">
      <c r="A38" s="24">
        <v>30</v>
      </c>
      <c r="B38" s="28" t="s">
        <v>98</v>
      </c>
      <c r="C38" s="26">
        <v>68672100.75</v>
      </c>
      <c r="D38" s="26">
        <v>9784405.8499999996</v>
      </c>
      <c r="E38" s="26">
        <v>1412290</v>
      </c>
      <c r="F38" s="26">
        <v>1379400</v>
      </c>
      <c r="G38" s="26">
        <v>6992715.8499999996</v>
      </c>
      <c r="H38" s="26">
        <v>11186100</v>
      </c>
      <c r="I38" s="26">
        <v>20046966.43</v>
      </c>
      <c r="J38" s="26">
        <v>20046966.43</v>
      </c>
      <c r="K38" s="26">
        <v>0</v>
      </c>
      <c r="L38" s="26">
        <v>0</v>
      </c>
      <c r="M38" s="26">
        <v>17880894</v>
      </c>
      <c r="N38" s="26">
        <v>0</v>
      </c>
      <c r="O38" s="26"/>
      <c r="P38" s="26">
        <v>127570467.03</v>
      </c>
      <c r="Q38" s="26">
        <v>1028671.4</v>
      </c>
      <c r="R38" s="26">
        <v>0</v>
      </c>
    </row>
    <row r="39" spans="1:18" s="21" customFormat="1" ht="19.5" customHeight="1" x14ac:dyDescent="0.35">
      <c r="A39" s="27">
        <v>31</v>
      </c>
      <c r="B39" s="28" t="s">
        <v>99</v>
      </c>
      <c r="C39" s="26"/>
      <c r="D39" s="26">
        <v>1384565</v>
      </c>
      <c r="E39" s="26">
        <v>689865</v>
      </c>
      <c r="F39" s="26">
        <v>694700</v>
      </c>
      <c r="G39" s="26">
        <v>0</v>
      </c>
      <c r="H39" s="26">
        <v>13378700</v>
      </c>
      <c r="I39" s="26">
        <v>0</v>
      </c>
      <c r="J39" s="26">
        <v>0</v>
      </c>
      <c r="K39" s="26">
        <v>0</v>
      </c>
      <c r="L39" s="26">
        <v>0</v>
      </c>
      <c r="M39" s="26">
        <v>9052767.3599999994</v>
      </c>
      <c r="N39" s="26">
        <v>0</v>
      </c>
      <c r="O39" s="26">
        <v>67007403.43</v>
      </c>
      <c r="P39" s="26">
        <v>90823435.789999992</v>
      </c>
      <c r="Q39" s="26">
        <v>355155.6</v>
      </c>
      <c r="R39" s="26">
        <v>0</v>
      </c>
    </row>
    <row r="40" spans="1:18" ht="23.25" x14ac:dyDescent="0.35">
      <c r="A40" s="24">
        <v>32</v>
      </c>
      <c r="B40" s="28" t="s">
        <v>100</v>
      </c>
      <c r="C40" s="26">
        <v>116763012.38999999</v>
      </c>
      <c r="D40" s="26">
        <v>33616783.399999999</v>
      </c>
      <c r="E40" s="26">
        <v>1951565</v>
      </c>
      <c r="F40" s="26">
        <v>2322775.7999999998</v>
      </c>
      <c r="G40" s="26">
        <v>29342442.600000001</v>
      </c>
      <c r="H40" s="26">
        <v>14466400</v>
      </c>
      <c r="I40" s="26">
        <v>49291238.399999999</v>
      </c>
      <c r="J40" s="26">
        <v>49291238.399999999</v>
      </c>
      <c r="K40" s="26">
        <v>0</v>
      </c>
      <c r="L40" s="26">
        <v>5018277</v>
      </c>
      <c r="M40" s="26">
        <v>25111655.52</v>
      </c>
      <c r="N40" s="26">
        <v>0</v>
      </c>
      <c r="O40" s="26"/>
      <c r="P40" s="26">
        <v>239249089.71000001</v>
      </c>
      <c r="Q40" s="26">
        <v>1100662.3999999999</v>
      </c>
      <c r="R40" s="26">
        <v>932854.11999999953</v>
      </c>
    </row>
    <row r="41" spans="1:18" ht="23.25" x14ac:dyDescent="0.35">
      <c r="A41" s="24">
        <v>33</v>
      </c>
      <c r="B41" s="28" t="s">
        <v>101</v>
      </c>
      <c r="C41" s="26">
        <v>127778652.25</v>
      </c>
      <c r="D41" s="26">
        <v>33794085.960000001</v>
      </c>
      <c r="E41" s="26">
        <v>2711637.5</v>
      </c>
      <c r="F41" s="26">
        <v>6747116</v>
      </c>
      <c r="G41" s="26">
        <v>24335332.460000001</v>
      </c>
      <c r="H41" s="26">
        <v>13378700</v>
      </c>
      <c r="I41" s="26">
        <v>78475769.900000006</v>
      </c>
      <c r="J41" s="26">
        <v>78475769.900000006</v>
      </c>
      <c r="K41" s="26">
        <v>0</v>
      </c>
      <c r="L41" s="26">
        <v>0</v>
      </c>
      <c r="M41" s="26">
        <v>31998399.84</v>
      </c>
      <c r="N41" s="26">
        <v>0</v>
      </c>
      <c r="O41" s="26"/>
      <c r="P41" s="26">
        <v>285425607.94999999</v>
      </c>
      <c r="Q41" s="26">
        <v>1700587.4</v>
      </c>
      <c r="R41" s="26">
        <v>20650</v>
      </c>
    </row>
    <row r="42" spans="1:18" ht="23.25" x14ac:dyDescent="0.35">
      <c r="A42" s="24">
        <v>34</v>
      </c>
      <c r="B42" s="28" t="s">
        <v>102</v>
      </c>
      <c r="C42" s="26">
        <v>122089629.37000002</v>
      </c>
      <c r="D42" s="26">
        <v>19944477.91</v>
      </c>
      <c r="E42" s="26">
        <v>2323970</v>
      </c>
      <c r="F42" s="26">
        <v>1666044</v>
      </c>
      <c r="G42" s="26">
        <v>15954463.91</v>
      </c>
      <c r="H42" s="26">
        <v>12600100</v>
      </c>
      <c r="I42" s="26">
        <v>42465045.379999995</v>
      </c>
      <c r="J42" s="26">
        <v>42465045.379999995</v>
      </c>
      <c r="K42" s="26">
        <v>0</v>
      </c>
      <c r="L42" s="26">
        <v>0</v>
      </c>
      <c r="M42" s="26">
        <v>29499074.879999999</v>
      </c>
      <c r="N42" s="26">
        <v>0</v>
      </c>
      <c r="O42" s="26"/>
      <c r="P42" s="26">
        <v>226598327.54000002</v>
      </c>
      <c r="Q42" s="26">
        <v>2186926.6</v>
      </c>
      <c r="R42" s="26">
        <v>0</v>
      </c>
    </row>
    <row r="43" spans="1:18" ht="23.25" x14ac:dyDescent="0.35">
      <c r="A43" s="24">
        <v>35</v>
      </c>
      <c r="B43" s="28" t="s">
        <v>103</v>
      </c>
      <c r="C43" s="26">
        <v>258093714.59000003</v>
      </c>
      <c r="D43" s="26">
        <v>43757851.740000002</v>
      </c>
      <c r="E43" s="26">
        <v>4994907.5</v>
      </c>
      <c r="F43" s="26">
        <v>3060188</v>
      </c>
      <c r="G43" s="26">
        <v>35702756.240000002</v>
      </c>
      <c r="H43" s="26">
        <v>23387400</v>
      </c>
      <c r="I43" s="26">
        <v>281595675.67000002</v>
      </c>
      <c r="J43" s="26">
        <v>281595675.67000002</v>
      </c>
      <c r="K43" s="26">
        <v>0</v>
      </c>
      <c r="L43" s="26">
        <v>5018277</v>
      </c>
      <c r="M43" s="26">
        <v>64147207.200000003</v>
      </c>
      <c r="N43" s="26">
        <v>0</v>
      </c>
      <c r="O43" s="26"/>
      <c r="P43" s="26">
        <v>670981849.20000005</v>
      </c>
      <c r="Q43" s="26">
        <v>3841119.8</v>
      </c>
      <c r="R43" s="26">
        <v>3874300.0799999982</v>
      </c>
    </row>
    <row r="44" spans="1:18" s="21" customFormat="1" ht="23.25" x14ac:dyDescent="0.35">
      <c r="A44" s="27">
        <v>36</v>
      </c>
      <c r="B44" s="28" t="s">
        <v>104</v>
      </c>
      <c r="C44" s="26"/>
      <c r="D44" s="26">
        <v>2001647</v>
      </c>
      <c r="E44" s="26">
        <v>1192510</v>
      </c>
      <c r="F44" s="26">
        <v>809137</v>
      </c>
      <c r="G44" s="26">
        <v>0</v>
      </c>
      <c r="H44" s="26">
        <v>9027900</v>
      </c>
      <c r="I44" s="26">
        <v>0</v>
      </c>
      <c r="J44" s="26">
        <v>0</v>
      </c>
      <c r="K44" s="26">
        <v>0</v>
      </c>
      <c r="L44" s="26">
        <v>0</v>
      </c>
      <c r="M44" s="26">
        <v>15239961.960000001</v>
      </c>
      <c r="N44" s="26">
        <v>0</v>
      </c>
      <c r="O44" s="26">
        <v>99343041.769999996</v>
      </c>
      <c r="P44" s="26">
        <v>125612550.72999999</v>
      </c>
      <c r="Q44" s="26">
        <v>1009473.8</v>
      </c>
      <c r="R44" s="26">
        <v>0</v>
      </c>
    </row>
    <row r="45" spans="1:18" ht="46.5" x14ac:dyDescent="0.35">
      <c r="A45" s="24">
        <v>37</v>
      </c>
      <c r="B45" s="25" t="s">
        <v>105</v>
      </c>
      <c r="C45" s="26">
        <v>0</v>
      </c>
      <c r="D45" s="26">
        <v>14624314.300000001</v>
      </c>
      <c r="E45" s="26">
        <v>0</v>
      </c>
      <c r="F45" s="26">
        <v>9555946</v>
      </c>
      <c r="G45" s="26">
        <v>5068368.3</v>
      </c>
      <c r="H45" s="26">
        <v>0</v>
      </c>
      <c r="I45" s="26">
        <v>10927173.110000001</v>
      </c>
      <c r="J45" s="26">
        <v>10927173.110000001</v>
      </c>
      <c r="K45" s="26">
        <v>0</v>
      </c>
      <c r="L45" s="26">
        <v>0</v>
      </c>
      <c r="M45" s="26">
        <v>0</v>
      </c>
      <c r="N45" s="26">
        <v>1225242</v>
      </c>
      <c r="O45" s="26"/>
      <c r="P45" s="26">
        <v>26776729.410000004</v>
      </c>
      <c r="Q45" s="26">
        <v>0</v>
      </c>
      <c r="R45" s="26">
        <v>0</v>
      </c>
    </row>
    <row r="46" spans="1:18" ht="23.25" x14ac:dyDescent="0.35">
      <c r="A46" s="24">
        <v>38</v>
      </c>
      <c r="B46" s="25" t="s">
        <v>106</v>
      </c>
      <c r="C46" s="26">
        <v>0</v>
      </c>
      <c r="D46" s="26">
        <v>10595397.5</v>
      </c>
      <c r="E46" s="26">
        <v>0</v>
      </c>
      <c r="F46" s="26">
        <v>1376197.5</v>
      </c>
      <c r="G46" s="26">
        <v>9219200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/>
      <c r="P46" s="26">
        <v>10595397.5</v>
      </c>
      <c r="Q46" s="26">
        <v>0</v>
      </c>
      <c r="R46" s="26">
        <v>0</v>
      </c>
    </row>
    <row r="47" spans="1:18" ht="23.25" x14ac:dyDescent="0.35">
      <c r="A47" s="24">
        <v>39</v>
      </c>
      <c r="B47" s="25" t="s">
        <v>107</v>
      </c>
      <c r="C47" s="26">
        <v>3072766.5200000005</v>
      </c>
      <c r="D47" s="26">
        <v>6745819.8499999996</v>
      </c>
      <c r="E47" s="26">
        <v>34595</v>
      </c>
      <c r="F47" s="26">
        <v>0</v>
      </c>
      <c r="G47" s="26">
        <v>6711224.8499999996</v>
      </c>
      <c r="H47" s="26">
        <v>0</v>
      </c>
      <c r="I47" s="26">
        <v>7712748.4300000006</v>
      </c>
      <c r="J47" s="26">
        <v>7712748.4300000006</v>
      </c>
      <c r="K47" s="26">
        <v>0</v>
      </c>
      <c r="L47" s="26">
        <v>0</v>
      </c>
      <c r="M47" s="26">
        <v>0</v>
      </c>
      <c r="N47" s="26">
        <v>0</v>
      </c>
      <c r="O47" s="26"/>
      <c r="P47" s="26">
        <v>17531334.800000001</v>
      </c>
      <c r="Q47" s="26">
        <v>81589.8</v>
      </c>
      <c r="R47" s="26">
        <v>142146.35</v>
      </c>
    </row>
    <row r="48" spans="1:18" ht="23.25" x14ac:dyDescent="0.35">
      <c r="A48" s="24">
        <v>40</v>
      </c>
      <c r="B48" s="25" t="s">
        <v>108</v>
      </c>
      <c r="C48" s="26">
        <v>0</v>
      </c>
      <c r="D48" s="26">
        <v>74713</v>
      </c>
      <c r="E48" s="26">
        <v>0</v>
      </c>
      <c r="F48" s="26">
        <v>0</v>
      </c>
      <c r="G48" s="26">
        <v>74713</v>
      </c>
      <c r="H48" s="26">
        <v>0</v>
      </c>
      <c r="I48" s="26">
        <v>175745.06</v>
      </c>
      <c r="J48" s="26">
        <v>175745.06</v>
      </c>
      <c r="K48" s="26">
        <v>0</v>
      </c>
      <c r="L48" s="26">
        <v>0</v>
      </c>
      <c r="M48" s="26">
        <v>0</v>
      </c>
      <c r="N48" s="26">
        <v>0</v>
      </c>
      <c r="O48" s="26"/>
      <c r="P48" s="26">
        <v>250458.06</v>
      </c>
      <c r="Q48" s="26">
        <v>0</v>
      </c>
      <c r="R48" s="26">
        <v>0</v>
      </c>
    </row>
    <row r="49" spans="1:18" ht="46.5" x14ac:dyDescent="0.35">
      <c r="A49" s="24">
        <v>41</v>
      </c>
      <c r="B49" s="25" t="s">
        <v>109</v>
      </c>
      <c r="C49" s="26">
        <v>0</v>
      </c>
      <c r="D49" s="26">
        <v>3676323.32</v>
      </c>
      <c r="E49" s="26">
        <v>0</v>
      </c>
      <c r="F49" s="26">
        <v>0</v>
      </c>
      <c r="G49" s="26">
        <v>3676323.32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/>
      <c r="P49" s="26">
        <v>3676323.32</v>
      </c>
      <c r="Q49" s="26">
        <v>0</v>
      </c>
      <c r="R49" s="26">
        <v>0</v>
      </c>
    </row>
    <row r="50" spans="1:18" ht="23.25" x14ac:dyDescent="0.35">
      <c r="A50" s="24">
        <v>42</v>
      </c>
      <c r="B50" s="25" t="s">
        <v>110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/>
      <c r="P50" s="26">
        <v>0</v>
      </c>
      <c r="Q50" s="26">
        <v>0</v>
      </c>
      <c r="R50" s="26">
        <v>0</v>
      </c>
    </row>
    <row r="51" spans="1:18" ht="23.25" x14ac:dyDescent="0.35">
      <c r="A51" s="24">
        <v>43</v>
      </c>
      <c r="B51" s="25" t="s">
        <v>111</v>
      </c>
      <c r="C51" s="26">
        <v>9984075.6699999999</v>
      </c>
      <c r="D51" s="26">
        <v>5094683.1400000006</v>
      </c>
      <c r="E51" s="26">
        <v>50875</v>
      </c>
      <c r="F51" s="26">
        <v>1495040</v>
      </c>
      <c r="G51" s="26">
        <v>3548768.14</v>
      </c>
      <c r="H51" s="26">
        <v>0</v>
      </c>
      <c r="I51" s="26">
        <v>45822204.850000001</v>
      </c>
      <c r="J51" s="26">
        <v>38455954.850000001</v>
      </c>
      <c r="K51" s="26">
        <v>7366250</v>
      </c>
      <c r="L51" s="26">
        <v>0</v>
      </c>
      <c r="M51" s="26">
        <v>0</v>
      </c>
      <c r="N51" s="26">
        <v>0</v>
      </c>
      <c r="O51" s="26"/>
      <c r="P51" s="26">
        <v>60900963.660000004</v>
      </c>
      <c r="Q51" s="26">
        <v>0</v>
      </c>
      <c r="R51" s="26">
        <v>260906.26999999996</v>
      </c>
    </row>
    <row r="52" spans="1:18" ht="23.25" x14ac:dyDescent="0.35">
      <c r="A52" s="24">
        <v>44</v>
      </c>
      <c r="B52" s="25" t="s">
        <v>112</v>
      </c>
      <c r="C52" s="26">
        <v>0</v>
      </c>
      <c r="D52" s="26">
        <v>40964000</v>
      </c>
      <c r="E52" s="26">
        <v>0</v>
      </c>
      <c r="F52" s="26">
        <v>40964000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/>
      <c r="P52" s="26">
        <v>40964000</v>
      </c>
      <c r="Q52" s="26">
        <v>0</v>
      </c>
      <c r="R52" s="26">
        <v>0</v>
      </c>
    </row>
    <row r="53" spans="1:18" ht="23.25" x14ac:dyDescent="0.35">
      <c r="A53" s="24">
        <v>45</v>
      </c>
      <c r="B53" s="25" t="s">
        <v>113</v>
      </c>
      <c r="C53" s="26">
        <v>0</v>
      </c>
      <c r="D53" s="26">
        <v>575515.20000000007</v>
      </c>
      <c r="E53" s="26">
        <v>0</v>
      </c>
      <c r="F53" s="26">
        <v>0</v>
      </c>
      <c r="G53" s="26">
        <v>575515.20000000007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/>
      <c r="P53" s="26">
        <v>575515.20000000007</v>
      </c>
      <c r="Q53" s="26">
        <v>0</v>
      </c>
      <c r="R53" s="26">
        <v>0</v>
      </c>
    </row>
    <row r="54" spans="1:18" ht="23.25" x14ac:dyDescent="0.35">
      <c r="A54" s="24">
        <v>46</v>
      </c>
      <c r="B54" s="25" t="s">
        <v>114</v>
      </c>
      <c r="C54" s="26">
        <v>0</v>
      </c>
      <c r="D54" s="26">
        <v>50832677.200000003</v>
      </c>
      <c r="E54" s="26">
        <v>0</v>
      </c>
      <c r="F54" s="26">
        <v>50758162.5</v>
      </c>
      <c r="G54" s="26">
        <v>74514.7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/>
      <c r="P54" s="26">
        <v>50832677.200000003</v>
      </c>
      <c r="Q54" s="26">
        <v>0</v>
      </c>
      <c r="R54" s="26">
        <v>0</v>
      </c>
    </row>
    <row r="55" spans="1:18" ht="23.25" x14ac:dyDescent="0.35">
      <c r="A55" s="24">
        <v>47</v>
      </c>
      <c r="B55" s="25" t="s">
        <v>115</v>
      </c>
      <c r="C55" s="26">
        <v>0</v>
      </c>
      <c r="D55" s="26">
        <v>166791727.5</v>
      </c>
      <c r="E55" s="26">
        <v>0</v>
      </c>
      <c r="F55" s="26">
        <v>166791727.5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/>
      <c r="P55" s="26">
        <v>166791727.5</v>
      </c>
      <c r="Q55" s="26">
        <v>0</v>
      </c>
      <c r="R55" s="26">
        <v>0</v>
      </c>
    </row>
    <row r="56" spans="1:18" ht="23.25" x14ac:dyDescent="0.35">
      <c r="A56" s="24">
        <v>48</v>
      </c>
      <c r="B56" s="25" t="s">
        <v>116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1743462</v>
      </c>
      <c r="J56" s="26">
        <v>0</v>
      </c>
      <c r="K56" s="26">
        <v>1743462</v>
      </c>
      <c r="L56" s="26">
        <v>0</v>
      </c>
      <c r="M56" s="26">
        <v>0</v>
      </c>
      <c r="N56" s="26">
        <v>0</v>
      </c>
      <c r="O56" s="26"/>
      <c r="P56" s="26">
        <v>1743462</v>
      </c>
      <c r="Q56" s="26">
        <v>0</v>
      </c>
      <c r="R56" s="26">
        <v>0</v>
      </c>
    </row>
    <row r="57" spans="1:18" ht="23.25" x14ac:dyDescent="0.35">
      <c r="A57" s="24">
        <v>49</v>
      </c>
      <c r="B57" s="25" t="s">
        <v>117</v>
      </c>
      <c r="C57" s="26">
        <v>0</v>
      </c>
      <c r="D57" s="26">
        <v>5306932.5</v>
      </c>
      <c r="E57" s="26">
        <v>0</v>
      </c>
      <c r="F57" s="26">
        <v>164980.5</v>
      </c>
      <c r="G57" s="26">
        <v>5141952</v>
      </c>
      <c r="H57" s="26">
        <v>0</v>
      </c>
      <c r="I57" s="26">
        <v>10828753.160000002</v>
      </c>
      <c r="J57" s="26">
        <v>4190153.1600000015</v>
      </c>
      <c r="K57" s="26">
        <v>6638600</v>
      </c>
      <c r="L57" s="26">
        <v>0</v>
      </c>
      <c r="M57" s="26">
        <v>0</v>
      </c>
      <c r="N57" s="26">
        <v>0</v>
      </c>
      <c r="O57" s="26"/>
      <c r="P57" s="26">
        <v>16135685.660000002</v>
      </c>
      <c r="Q57" s="26">
        <v>0</v>
      </c>
      <c r="R57" s="26">
        <v>1263052.3700000006</v>
      </c>
    </row>
    <row r="58" spans="1:18" ht="23.25" x14ac:dyDescent="0.35">
      <c r="A58" s="24">
        <v>50</v>
      </c>
      <c r="B58" s="25" t="s">
        <v>118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59002468.140000001</v>
      </c>
      <c r="J58" s="26">
        <v>59002468.140000001</v>
      </c>
      <c r="K58" s="26">
        <v>0</v>
      </c>
      <c r="L58" s="26">
        <v>59002468.140000001</v>
      </c>
      <c r="M58" s="26">
        <v>0</v>
      </c>
      <c r="N58" s="26">
        <v>0</v>
      </c>
      <c r="O58" s="26"/>
      <c r="P58" s="26">
        <v>59002468.140000001</v>
      </c>
      <c r="Q58" s="26">
        <v>0</v>
      </c>
      <c r="R58" s="26">
        <v>0</v>
      </c>
    </row>
    <row r="59" spans="1:18" ht="23.25" x14ac:dyDescent="0.35">
      <c r="A59" s="24">
        <v>51</v>
      </c>
      <c r="B59" s="25" t="s">
        <v>119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11216590</v>
      </c>
      <c r="J59" s="26">
        <v>11216590</v>
      </c>
      <c r="K59" s="26">
        <v>0</v>
      </c>
      <c r="L59" s="26">
        <v>11216590</v>
      </c>
      <c r="M59" s="26">
        <v>0</v>
      </c>
      <c r="N59" s="26">
        <v>0</v>
      </c>
      <c r="O59" s="26"/>
      <c r="P59" s="26">
        <v>11216590</v>
      </c>
      <c r="Q59" s="26">
        <v>0</v>
      </c>
      <c r="R59" s="26">
        <v>0</v>
      </c>
    </row>
    <row r="60" spans="1:18" ht="23.25" x14ac:dyDescent="0.35">
      <c r="A60" s="24">
        <v>52</v>
      </c>
      <c r="B60" s="25" t="s">
        <v>120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5322526.1399999997</v>
      </c>
      <c r="J60" s="26">
        <v>5322526.1399999997</v>
      </c>
      <c r="K60" s="26">
        <v>0</v>
      </c>
      <c r="L60" s="26">
        <v>0</v>
      </c>
      <c r="M60" s="26">
        <v>0</v>
      </c>
      <c r="N60" s="26">
        <v>0</v>
      </c>
      <c r="O60" s="26"/>
      <c r="P60" s="26">
        <v>5322526.1399999997</v>
      </c>
      <c r="Q60" s="26">
        <v>0</v>
      </c>
      <c r="R60" s="26">
        <v>0</v>
      </c>
    </row>
    <row r="61" spans="1:18" ht="23.25" x14ac:dyDescent="0.35">
      <c r="A61" s="24">
        <v>53</v>
      </c>
      <c r="B61" s="25" t="s">
        <v>121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/>
      <c r="P61" s="26">
        <v>0</v>
      </c>
      <c r="Q61" s="26">
        <v>0</v>
      </c>
      <c r="R61" s="26">
        <v>0</v>
      </c>
    </row>
    <row r="62" spans="1:18" ht="23.25" x14ac:dyDescent="0.35">
      <c r="A62" s="24">
        <v>54</v>
      </c>
      <c r="B62" s="25" t="s">
        <v>122</v>
      </c>
      <c r="C62" s="26">
        <v>0</v>
      </c>
      <c r="D62" s="26">
        <v>9600710</v>
      </c>
      <c r="E62" s="26">
        <v>0</v>
      </c>
      <c r="F62" s="26">
        <v>9600710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/>
      <c r="P62" s="26">
        <v>9600710</v>
      </c>
      <c r="Q62" s="26">
        <v>0</v>
      </c>
      <c r="R62" s="26">
        <v>0</v>
      </c>
    </row>
    <row r="63" spans="1:18" ht="23.25" x14ac:dyDescent="0.35">
      <c r="A63" s="24">
        <v>55</v>
      </c>
      <c r="B63" s="25" t="s">
        <v>123</v>
      </c>
      <c r="C63" s="26">
        <v>0</v>
      </c>
      <c r="D63" s="26">
        <v>11238060</v>
      </c>
      <c r="E63" s="26">
        <v>0</v>
      </c>
      <c r="F63" s="26">
        <v>11238060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/>
      <c r="P63" s="26">
        <v>11238060</v>
      </c>
      <c r="Q63" s="26">
        <v>0</v>
      </c>
      <c r="R63" s="26">
        <v>0</v>
      </c>
    </row>
    <row r="64" spans="1:18" ht="23.25" x14ac:dyDescent="0.35">
      <c r="A64" s="24">
        <v>56</v>
      </c>
      <c r="B64" s="25" t="s">
        <v>124</v>
      </c>
      <c r="C64" s="26">
        <v>0</v>
      </c>
      <c r="D64" s="26">
        <v>2159563.5</v>
      </c>
      <c r="E64" s="26">
        <v>0</v>
      </c>
      <c r="F64" s="26">
        <v>2131650</v>
      </c>
      <c r="G64" s="26">
        <v>27913.5</v>
      </c>
      <c r="H64" s="26">
        <v>0</v>
      </c>
      <c r="I64" s="26">
        <v>19813774.099999998</v>
      </c>
      <c r="J64" s="26">
        <v>19813774.099999998</v>
      </c>
      <c r="K64" s="26">
        <v>0</v>
      </c>
      <c r="L64" s="26">
        <v>0</v>
      </c>
      <c r="M64" s="26">
        <v>0</v>
      </c>
      <c r="N64" s="26">
        <v>0</v>
      </c>
      <c r="O64" s="26"/>
      <c r="P64" s="26">
        <v>21973337.599999998</v>
      </c>
      <c r="Q64" s="26">
        <v>0</v>
      </c>
      <c r="R64" s="26">
        <v>0</v>
      </c>
    </row>
    <row r="65" spans="1:18" ht="23.25" x14ac:dyDescent="0.35">
      <c r="A65" s="24">
        <v>57</v>
      </c>
      <c r="B65" s="25" t="s">
        <v>125</v>
      </c>
      <c r="C65" s="26">
        <v>0</v>
      </c>
      <c r="D65" s="26">
        <v>1677990</v>
      </c>
      <c r="E65" s="26">
        <v>0</v>
      </c>
      <c r="F65" s="26">
        <v>1677990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/>
      <c r="P65" s="26">
        <v>1677990</v>
      </c>
      <c r="Q65" s="26">
        <v>0</v>
      </c>
      <c r="R65" s="26">
        <v>0</v>
      </c>
    </row>
    <row r="66" spans="1:18" ht="40.5" customHeight="1" x14ac:dyDescent="0.35">
      <c r="A66" s="24">
        <v>58</v>
      </c>
      <c r="B66" s="25" t="s">
        <v>126</v>
      </c>
      <c r="C66" s="26">
        <v>0</v>
      </c>
      <c r="D66" s="26">
        <v>84570196.349999994</v>
      </c>
      <c r="E66" s="26">
        <v>0</v>
      </c>
      <c r="F66" s="26">
        <v>84570196.349999994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/>
      <c r="P66" s="26">
        <v>84570196.349999994</v>
      </c>
      <c r="Q66" s="26">
        <v>0</v>
      </c>
      <c r="R66" s="26">
        <v>0</v>
      </c>
    </row>
    <row r="67" spans="1:18" ht="23.25" x14ac:dyDescent="0.35">
      <c r="A67" s="24">
        <v>59</v>
      </c>
      <c r="B67" s="25" t="s">
        <v>127</v>
      </c>
      <c r="C67" s="26">
        <v>0</v>
      </c>
      <c r="D67" s="26">
        <v>4318908</v>
      </c>
      <c r="E67" s="26">
        <v>0</v>
      </c>
      <c r="F67" s="26">
        <v>4318908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/>
      <c r="P67" s="26">
        <v>4318908</v>
      </c>
      <c r="Q67" s="26">
        <v>0</v>
      </c>
      <c r="R67" s="26">
        <v>0</v>
      </c>
    </row>
    <row r="68" spans="1:18" ht="23.25" x14ac:dyDescent="0.35">
      <c r="A68" s="24">
        <v>60</v>
      </c>
      <c r="B68" s="25" t="s">
        <v>128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/>
      <c r="P68" s="26">
        <v>0</v>
      </c>
      <c r="Q68" s="26">
        <v>0</v>
      </c>
      <c r="R68" s="26">
        <v>0</v>
      </c>
    </row>
    <row r="69" spans="1:18" ht="23.25" x14ac:dyDescent="0.35">
      <c r="A69" s="24">
        <v>61</v>
      </c>
      <c r="B69" s="25" t="s">
        <v>129</v>
      </c>
      <c r="C69" s="26">
        <v>0</v>
      </c>
      <c r="D69" s="26">
        <v>69898251.299999997</v>
      </c>
      <c r="E69" s="26">
        <v>0</v>
      </c>
      <c r="F69" s="26">
        <v>69898251.299999997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/>
      <c r="P69" s="26">
        <v>69898251.299999997</v>
      </c>
      <c r="Q69" s="26">
        <v>0</v>
      </c>
      <c r="R69" s="26">
        <v>0</v>
      </c>
    </row>
    <row r="70" spans="1:18" ht="23.25" x14ac:dyDescent="0.35">
      <c r="A70" s="24">
        <v>62</v>
      </c>
      <c r="B70" s="25" t="s">
        <v>130</v>
      </c>
      <c r="C70" s="26">
        <v>0</v>
      </c>
      <c r="D70" s="26">
        <v>14204000</v>
      </c>
      <c r="E70" s="26">
        <v>0</v>
      </c>
      <c r="F70" s="26">
        <v>14204000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/>
      <c r="P70" s="26">
        <v>14204000</v>
      </c>
      <c r="Q70" s="26">
        <v>0</v>
      </c>
      <c r="R70" s="26">
        <v>0</v>
      </c>
    </row>
    <row r="71" spans="1:18" ht="23.25" x14ac:dyDescent="0.35">
      <c r="A71" s="24">
        <v>63</v>
      </c>
      <c r="B71" s="25" t="s">
        <v>131</v>
      </c>
      <c r="C71" s="26">
        <v>0</v>
      </c>
      <c r="D71" s="26">
        <v>88712075</v>
      </c>
      <c r="E71" s="26">
        <v>0</v>
      </c>
      <c r="F71" s="26">
        <v>88712075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/>
      <c r="P71" s="26">
        <v>88712075</v>
      </c>
      <c r="Q71" s="26">
        <v>0</v>
      </c>
      <c r="R71" s="26">
        <v>0</v>
      </c>
    </row>
    <row r="72" spans="1:18" ht="23.25" x14ac:dyDescent="0.35">
      <c r="A72" s="24">
        <v>64</v>
      </c>
      <c r="B72" s="25" t="s">
        <v>132</v>
      </c>
      <c r="C72" s="26">
        <v>0</v>
      </c>
      <c r="D72" s="26">
        <v>1506852.5</v>
      </c>
      <c r="E72" s="26">
        <v>0</v>
      </c>
      <c r="F72" s="26">
        <v>0</v>
      </c>
      <c r="G72" s="26">
        <v>1506852.5</v>
      </c>
      <c r="H72" s="26">
        <v>0</v>
      </c>
      <c r="I72" s="26">
        <v>6078676.0100000007</v>
      </c>
      <c r="J72" s="26">
        <v>6078676.0100000007</v>
      </c>
      <c r="K72" s="26">
        <v>0</v>
      </c>
      <c r="L72" s="26">
        <v>0</v>
      </c>
      <c r="M72" s="26">
        <v>0</v>
      </c>
      <c r="N72" s="26">
        <v>0</v>
      </c>
      <c r="O72" s="26"/>
      <c r="P72" s="26">
        <v>7585528.5100000007</v>
      </c>
      <c r="Q72" s="26">
        <v>0</v>
      </c>
      <c r="R72" s="26">
        <v>0</v>
      </c>
    </row>
    <row r="73" spans="1:18" ht="23.25" x14ac:dyDescent="0.35">
      <c r="A73" s="24">
        <v>65</v>
      </c>
      <c r="B73" s="25" t="s">
        <v>133</v>
      </c>
      <c r="C73" s="26">
        <v>0</v>
      </c>
      <c r="D73" s="26">
        <v>109987</v>
      </c>
      <c r="E73" s="26">
        <v>0</v>
      </c>
      <c r="F73" s="26">
        <v>109987</v>
      </c>
      <c r="G73" s="26">
        <v>0</v>
      </c>
      <c r="H73" s="26">
        <v>0</v>
      </c>
      <c r="I73" s="26">
        <v>1020286.2000000001</v>
      </c>
      <c r="J73" s="26">
        <v>1020286.2000000001</v>
      </c>
      <c r="K73" s="26">
        <v>0</v>
      </c>
      <c r="L73" s="26">
        <v>0</v>
      </c>
      <c r="M73" s="26">
        <v>0</v>
      </c>
      <c r="N73" s="26">
        <v>0</v>
      </c>
      <c r="O73" s="26"/>
      <c r="P73" s="26">
        <v>1130273.2000000002</v>
      </c>
      <c r="Q73" s="26">
        <v>0</v>
      </c>
      <c r="R73" s="26">
        <v>0</v>
      </c>
    </row>
    <row r="74" spans="1:18" ht="23.25" x14ac:dyDescent="0.35">
      <c r="A74" s="24">
        <v>66</v>
      </c>
      <c r="B74" s="25" t="s">
        <v>134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1948401.78</v>
      </c>
      <c r="J74" s="26">
        <v>1948401.78</v>
      </c>
      <c r="K74" s="26">
        <v>0</v>
      </c>
      <c r="L74" s="26">
        <v>0</v>
      </c>
      <c r="M74" s="26">
        <v>0</v>
      </c>
      <c r="N74" s="26">
        <v>0</v>
      </c>
      <c r="O74" s="26"/>
      <c r="P74" s="26">
        <v>1948401.78</v>
      </c>
      <c r="Q74" s="26">
        <v>0</v>
      </c>
      <c r="R74" s="26">
        <v>0</v>
      </c>
    </row>
    <row r="75" spans="1:18" ht="46.5" x14ac:dyDescent="0.35">
      <c r="A75" s="24">
        <v>67</v>
      </c>
      <c r="B75" s="25" t="s">
        <v>135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/>
      <c r="P75" s="26">
        <v>0</v>
      </c>
      <c r="Q75" s="26">
        <v>0</v>
      </c>
      <c r="R75" s="26">
        <v>0</v>
      </c>
    </row>
    <row r="76" spans="1:18" ht="23.25" x14ac:dyDescent="0.35">
      <c r="A76" s="24">
        <v>68</v>
      </c>
      <c r="B76" s="25" t="s">
        <v>136</v>
      </c>
      <c r="C76" s="26">
        <v>0</v>
      </c>
      <c r="D76" s="26">
        <v>11179285.559999999</v>
      </c>
      <c r="E76" s="26">
        <v>0</v>
      </c>
      <c r="F76" s="26">
        <v>3883600</v>
      </c>
      <c r="G76" s="26">
        <v>7295685.5599999996</v>
      </c>
      <c r="H76" s="26">
        <v>0</v>
      </c>
      <c r="I76" s="26">
        <v>9677791.75</v>
      </c>
      <c r="J76" s="26">
        <v>5810341.75</v>
      </c>
      <c r="K76" s="26">
        <v>3867450</v>
      </c>
      <c r="L76" s="26">
        <v>0</v>
      </c>
      <c r="M76" s="26">
        <v>0</v>
      </c>
      <c r="N76" s="26">
        <v>0</v>
      </c>
      <c r="O76" s="26"/>
      <c r="P76" s="26">
        <v>20857077.309999999</v>
      </c>
      <c r="Q76" s="26">
        <v>0</v>
      </c>
      <c r="R76" s="26">
        <v>705938.73</v>
      </c>
    </row>
    <row r="77" spans="1:18" ht="23.25" x14ac:dyDescent="0.35">
      <c r="A77" s="24">
        <v>69</v>
      </c>
      <c r="B77" s="25" t="s">
        <v>137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/>
      <c r="P77" s="26">
        <v>0</v>
      </c>
      <c r="Q77" s="26">
        <v>0</v>
      </c>
      <c r="R77" s="26">
        <v>0</v>
      </c>
    </row>
    <row r="78" spans="1:18" ht="23.25" x14ac:dyDescent="0.35">
      <c r="A78" s="24">
        <v>70</v>
      </c>
      <c r="B78" s="25" t="s">
        <v>138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/>
      <c r="P78" s="26">
        <v>0</v>
      </c>
      <c r="Q78" s="26">
        <v>0</v>
      </c>
      <c r="R78" s="26">
        <v>0</v>
      </c>
    </row>
    <row r="79" spans="1:18" ht="23.25" x14ac:dyDescent="0.35">
      <c r="A79" s="24">
        <v>71</v>
      </c>
      <c r="B79" s="25" t="s">
        <v>139</v>
      </c>
      <c r="C79" s="26">
        <v>0</v>
      </c>
      <c r="D79" s="26">
        <v>1482235</v>
      </c>
      <c r="E79" s="26">
        <v>0</v>
      </c>
      <c r="F79" s="26">
        <v>219712</v>
      </c>
      <c r="G79" s="26">
        <v>1262523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/>
      <c r="P79" s="26">
        <v>1482235</v>
      </c>
      <c r="Q79" s="26">
        <v>0</v>
      </c>
      <c r="R79" s="26">
        <v>0</v>
      </c>
    </row>
    <row r="80" spans="1:18" ht="23.25" x14ac:dyDescent="0.35">
      <c r="A80" s="24">
        <v>72</v>
      </c>
      <c r="B80" s="25" t="s">
        <v>140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/>
      <c r="P80" s="26">
        <v>0</v>
      </c>
      <c r="Q80" s="26">
        <v>0</v>
      </c>
      <c r="R80" s="26">
        <v>0</v>
      </c>
    </row>
    <row r="81" spans="1:18" ht="23.25" x14ac:dyDescent="0.35">
      <c r="A81" s="24">
        <v>73</v>
      </c>
      <c r="B81" s="25" t="s">
        <v>141</v>
      </c>
      <c r="C81" s="26">
        <v>0</v>
      </c>
      <c r="D81" s="26">
        <v>2452260</v>
      </c>
      <c r="E81" s="26">
        <v>0</v>
      </c>
      <c r="F81" s="26">
        <v>2452260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/>
      <c r="P81" s="26">
        <v>2452260</v>
      </c>
      <c r="Q81" s="26">
        <v>0</v>
      </c>
      <c r="R81" s="26">
        <v>0</v>
      </c>
    </row>
    <row r="82" spans="1:18" ht="46.5" x14ac:dyDescent="0.35">
      <c r="A82" s="24">
        <v>74</v>
      </c>
      <c r="B82" s="25" t="s">
        <v>142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/>
      <c r="P82" s="26">
        <v>0</v>
      </c>
      <c r="Q82" s="26">
        <v>0</v>
      </c>
      <c r="R82" s="26">
        <v>0</v>
      </c>
    </row>
    <row r="83" spans="1:18" ht="23.25" x14ac:dyDescent="0.35">
      <c r="A83" s="24">
        <v>75</v>
      </c>
      <c r="B83" s="25" t="s">
        <v>143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/>
      <c r="P83" s="26">
        <v>0</v>
      </c>
      <c r="Q83" s="26">
        <v>0</v>
      </c>
      <c r="R83" s="26">
        <v>0</v>
      </c>
    </row>
    <row r="84" spans="1:18" ht="23.25" x14ac:dyDescent="0.35">
      <c r="A84" s="24">
        <v>76</v>
      </c>
      <c r="B84" s="25" t="s">
        <v>144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/>
      <c r="P84" s="26">
        <v>0</v>
      </c>
      <c r="Q84" s="26">
        <v>0</v>
      </c>
      <c r="R84" s="26">
        <v>0</v>
      </c>
    </row>
    <row r="85" spans="1:18" ht="23.25" x14ac:dyDescent="0.35">
      <c r="A85" s="24">
        <v>77</v>
      </c>
      <c r="B85" s="25" t="s">
        <v>145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/>
      <c r="P85" s="26">
        <v>0</v>
      </c>
      <c r="Q85" s="26">
        <v>0</v>
      </c>
      <c r="R85" s="26">
        <v>0</v>
      </c>
    </row>
    <row r="86" spans="1:18" ht="23.25" x14ac:dyDescent="0.35">
      <c r="A86" s="24">
        <v>78</v>
      </c>
      <c r="B86" s="25" t="s">
        <v>151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/>
      <c r="P86" s="26">
        <v>0</v>
      </c>
      <c r="Q86" s="26">
        <v>0</v>
      </c>
      <c r="R86" s="26">
        <v>0</v>
      </c>
    </row>
    <row r="87" spans="1:18" ht="23.25" x14ac:dyDescent="0.35">
      <c r="A87" s="24">
        <v>79</v>
      </c>
      <c r="B87" s="25" t="s">
        <v>146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/>
      <c r="P87" s="26">
        <v>0</v>
      </c>
      <c r="Q87" s="26">
        <v>0</v>
      </c>
      <c r="R87" s="26">
        <v>0</v>
      </c>
    </row>
    <row r="88" spans="1:18" ht="23.25" x14ac:dyDescent="0.35">
      <c r="A88" s="24">
        <v>80</v>
      </c>
      <c r="B88" s="29" t="s">
        <v>147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/>
      <c r="P88" s="26">
        <v>0</v>
      </c>
      <c r="Q88" s="26">
        <v>0</v>
      </c>
      <c r="R88" s="26">
        <v>0</v>
      </c>
    </row>
    <row r="89" spans="1:18" ht="23.25" x14ac:dyDescent="0.35">
      <c r="A89" s="24">
        <v>81</v>
      </c>
      <c r="B89" s="29" t="s">
        <v>148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/>
      <c r="P89" s="26">
        <v>0</v>
      </c>
      <c r="Q89" s="26">
        <v>0</v>
      </c>
      <c r="R89" s="26">
        <v>0</v>
      </c>
    </row>
    <row r="90" spans="1:18" ht="23.25" x14ac:dyDescent="0.35">
      <c r="A90" s="24">
        <v>82</v>
      </c>
      <c r="B90" s="29" t="s">
        <v>149</v>
      </c>
      <c r="C90" s="26">
        <v>0</v>
      </c>
      <c r="D90" s="26">
        <v>5484180.3600000003</v>
      </c>
      <c r="E90" s="26">
        <v>0</v>
      </c>
      <c r="F90" s="26">
        <v>0</v>
      </c>
      <c r="G90" s="26">
        <v>5484180.3600000003</v>
      </c>
      <c r="H90" s="26">
        <v>0</v>
      </c>
      <c r="I90" s="26">
        <v>13683785.98</v>
      </c>
      <c r="J90" s="26">
        <v>13683785.98</v>
      </c>
      <c r="K90" s="26">
        <v>0</v>
      </c>
      <c r="L90" s="26">
        <v>0</v>
      </c>
      <c r="M90" s="26">
        <v>0</v>
      </c>
      <c r="N90" s="26">
        <v>0</v>
      </c>
      <c r="O90" s="26"/>
      <c r="P90" s="26">
        <v>19167966.34</v>
      </c>
      <c r="Q90" s="26">
        <v>0</v>
      </c>
      <c r="R90" s="26">
        <v>0</v>
      </c>
    </row>
    <row r="91" spans="1:18" x14ac:dyDescent="0.3">
      <c r="B91" s="22"/>
    </row>
  </sheetData>
  <mergeCells count="21">
    <mergeCell ref="Q1:R1"/>
    <mergeCell ref="A4:A7"/>
    <mergeCell ref="B4:B7"/>
    <mergeCell ref="C4:C7"/>
    <mergeCell ref="D4:D7"/>
    <mergeCell ref="E4:E7"/>
    <mergeCell ref="F4:F7"/>
    <mergeCell ref="G4:G7"/>
    <mergeCell ref="E3:L3"/>
    <mergeCell ref="N4:N7"/>
    <mergeCell ref="O4:O7"/>
    <mergeCell ref="P4:P7"/>
    <mergeCell ref="Q4:R5"/>
    <mergeCell ref="Q6:Q7"/>
    <mergeCell ref="R6:R7"/>
    <mergeCell ref="H4:H7"/>
    <mergeCell ref="I4:I7"/>
    <mergeCell ref="J4:J7"/>
    <mergeCell ref="K4:K7"/>
    <mergeCell ref="L4:L7"/>
    <mergeCell ref="M4:M7"/>
  </mergeCells>
  <conditionalFormatting sqref="D9:D90 H9:I90">
    <cfRule type="cellIs" dxfId="3" priority="2" operator="notEqual">
      <formula>#REF!+#REF!</formula>
    </cfRule>
  </conditionalFormatting>
  <conditionalFormatting sqref="P9:P90">
    <cfRule type="cellIs" dxfId="2" priority="3" operator="notEqual">
      <formula>#REF!</formula>
    </cfRule>
  </conditionalFormatting>
  <conditionalFormatting sqref="A88:A90">
    <cfRule type="expression" dxfId="1" priority="4">
      <formula>#REF!=#REF!</formula>
    </cfRule>
  </conditionalFormatting>
  <conditionalFormatting sqref="B27:B44">
    <cfRule type="expression" dxfId="0" priority="1">
      <formula>#REF!=$AF$4</formula>
    </cfRule>
  </conditionalFormatting>
  <printOptions horizontalCentered="1"/>
  <pageMargins left="0.19685039370078741" right="0.19685039370078741" top="0.35433070866141736" bottom="0.35433070866141736" header="0.31496062992125984" footer="0.31496062992125984"/>
  <pageSetup paperSize="8" scale="30" orientation="landscape" cellComments="asDisplayed" r:id="rId1"/>
  <colBreaks count="1" manualBreakCount="1">
    <brk id="12" max="9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view="pageBreakPreview" zoomScale="90" zoomScaleNormal="90" zoomScaleSheetLayoutView="90" workbookViewId="0">
      <pane xSplit="5" ySplit="10" topLeftCell="F20" activePane="bottomRight" state="frozen"/>
      <selection activeCell="C99" sqref="C99"/>
      <selection pane="topRight" activeCell="C99" sqref="C99"/>
      <selection pane="bottomLeft" activeCell="C99" sqref="C99"/>
      <selection pane="bottomRight" activeCell="A3" sqref="A3:K3"/>
    </sheetView>
  </sheetViews>
  <sheetFormatPr defaultRowHeight="15" x14ac:dyDescent="0.25"/>
  <cols>
    <col min="1" max="2" width="9.140625" style="1" customWidth="1"/>
    <col min="3" max="3" width="12.42578125" style="1" customWidth="1"/>
    <col min="4" max="4" width="9.140625" style="2" customWidth="1"/>
    <col min="5" max="5" width="9.140625" style="1" customWidth="1"/>
    <col min="6" max="6" width="14.42578125" style="1" customWidth="1"/>
    <col min="7" max="7" width="17.42578125" style="3" customWidth="1"/>
    <col min="8" max="10" width="16.7109375" style="3" customWidth="1"/>
    <col min="11" max="11" width="16.140625" style="3" customWidth="1"/>
    <col min="12" max="16384" width="9.140625" style="1"/>
  </cols>
  <sheetData>
    <row r="1" spans="1:11" ht="75" customHeight="1" x14ac:dyDescent="0.25">
      <c r="I1" s="44" t="s">
        <v>153</v>
      </c>
      <c r="J1" s="44"/>
      <c r="K1" s="44"/>
    </row>
    <row r="3" spans="1:11" ht="46.5" customHeight="1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.5" customHeight="1" x14ac:dyDescent="0.25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51" customHeight="1" x14ac:dyDescent="0.25">
      <c r="A7" s="42" t="s">
        <v>3</v>
      </c>
      <c r="B7" s="42"/>
      <c r="C7" s="42"/>
      <c r="D7" s="42" t="s">
        <v>4</v>
      </c>
      <c r="E7" s="42" t="s">
        <v>5</v>
      </c>
      <c r="F7" s="48" t="s">
        <v>6</v>
      </c>
      <c r="G7" s="43" t="s">
        <v>7</v>
      </c>
      <c r="H7" s="43"/>
      <c r="I7" s="43"/>
      <c r="J7" s="43"/>
      <c r="K7" s="43"/>
    </row>
    <row r="8" spans="1:11" x14ac:dyDescent="0.25">
      <c r="A8" s="42"/>
      <c r="B8" s="42"/>
      <c r="C8" s="42"/>
      <c r="D8" s="42"/>
      <c r="E8" s="42"/>
      <c r="F8" s="48"/>
      <c r="G8" s="43" t="s">
        <v>8</v>
      </c>
      <c r="H8" s="43" t="s">
        <v>9</v>
      </c>
      <c r="I8" s="43"/>
      <c r="J8" s="43"/>
      <c r="K8" s="43"/>
    </row>
    <row r="9" spans="1:11" x14ac:dyDescent="0.25">
      <c r="A9" s="42"/>
      <c r="B9" s="42"/>
      <c r="C9" s="42"/>
      <c r="D9" s="42"/>
      <c r="E9" s="42"/>
      <c r="F9" s="48"/>
      <c r="G9" s="43"/>
      <c r="H9" s="4" t="s">
        <v>10</v>
      </c>
      <c r="I9" s="4" t="s">
        <v>11</v>
      </c>
      <c r="J9" s="4" t="s">
        <v>12</v>
      </c>
      <c r="K9" s="4" t="s">
        <v>13</v>
      </c>
    </row>
    <row r="10" spans="1:11" x14ac:dyDescent="0.25">
      <c r="A10" s="42" t="s">
        <v>14</v>
      </c>
      <c r="B10" s="42"/>
      <c r="C10" s="42"/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</row>
    <row r="11" spans="1:11" ht="51" customHeight="1" x14ac:dyDescent="0.25">
      <c r="A11" s="39" t="s">
        <v>15</v>
      </c>
      <c r="B11" s="39"/>
      <c r="C11" s="39"/>
      <c r="D11" s="5">
        <v>1</v>
      </c>
      <c r="E11" s="6"/>
      <c r="F11" s="6"/>
      <c r="G11" s="7">
        <v>13411947680.110003</v>
      </c>
      <c r="H11" s="7">
        <v>2977069344.5900002</v>
      </c>
      <c r="I11" s="7">
        <v>3630533175.6200013</v>
      </c>
      <c r="J11" s="7">
        <v>3401131387.27</v>
      </c>
      <c r="K11" s="7">
        <v>3403213772.6299996</v>
      </c>
    </row>
    <row r="12" spans="1:11" ht="35.25" customHeight="1" x14ac:dyDescent="0.25">
      <c r="A12" s="41" t="s">
        <v>16</v>
      </c>
      <c r="B12" s="41"/>
      <c r="C12" s="41"/>
      <c r="D12" s="5">
        <v>2</v>
      </c>
      <c r="E12" s="5" t="s">
        <v>17</v>
      </c>
      <c r="F12" s="8">
        <v>0.28999999999999998</v>
      </c>
      <c r="G12" s="7">
        <v>770844143.52000022</v>
      </c>
      <c r="H12" s="7">
        <v>191004256.13</v>
      </c>
      <c r="I12" s="7">
        <v>190019894.13999999</v>
      </c>
      <c r="J12" s="7">
        <v>189703828.41999999</v>
      </c>
      <c r="K12" s="7">
        <v>200116164.83000025</v>
      </c>
    </row>
    <row r="13" spans="1:11" ht="76.5" x14ac:dyDescent="0.25">
      <c r="A13" s="41" t="s">
        <v>18</v>
      </c>
      <c r="B13" s="42" t="s">
        <v>19</v>
      </c>
      <c r="C13" s="5" t="s">
        <v>20</v>
      </c>
      <c r="D13" s="5">
        <v>3</v>
      </c>
      <c r="E13" s="5" t="s">
        <v>21</v>
      </c>
      <c r="F13" s="6">
        <v>2.93</v>
      </c>
      <c r="G13" s="7">
        <v>1615207121.73</v>
      </c>
      <c r="H13" s="7">
        <v>350232394.37</v>
      </c>
      <c r="I13" s="7">
        <v>441919070.35000002</v>
      </c>
      <c r="J13" s="7">
        <v>437131493.43000001</v>
      </c>
      <c r="K13" s="7">
        <v>385924163.5800001</v>
      </c>
    </row>
    <row r="14" spans="1:11" ht="63.75" x14ac:dyDescent="0.25">
      <c r="A14" s="41"/>
      <c r="B14" s="42"/>
      <c r="C14" s="5" t="s">
        <v>22</v>
      </c>
      <c r="D14" s="5">
        <v>4</v>
      </c>
      <c r="E14" s="5" t="s">
        <v>23</v>
      </c>
      <c r="F14" s="6">
        <v>0.54</v>
      </c>
      <c r="G14" s="7">
        <v>492586940.73000002</v>
      </c>
      <c r="H14" s="7">
        <v>110507791.59</v>
      </c>
      <c r="I14" s="7">
        <v>124025007.50999999</v>
      </c>
      <c r="J14" s="7">
        <v>123174210.09</v>
      </c>
      <c r="K14" s="7">
        <v>134879931.53999999</v>
      </c>
    </row>
    <row r="15" spans="1:11" ht="51" x14ac:dyDescent="0.25">
      <c r="A15" s="41"/>
      <c r="B15" s="42"/>
      <c r="C15" s="5" t="s">
        <v>24</v>
      </c>
      <c r="D15" s="5">
        <v>5</v>
      </c>
      <c r="E15" s="5" t="s">
        <v>25</v>
      </c>
      <c r="F15" s="6">
        <v>1.7877000000000001</v>
      </c>
      <c r="G15" s="7">
        <v>3239482144.1400003</v>
      </c>
      <c r="H15" s="7">
        <v>646179402.13999999</v>
      </c>
      <c r="I15" s="7">
        <v>807610010.93000007</v>
      </c>
      <c r="J15" s="7">
        <v>811742429.49000001</v>
      </c>
      <c r="K15" s="7">
        <v>973950301.5800004</v>
      </c>
    </row>
    <row r="16" spans="1:11" ht="30" customHeight="1" x14ac:dyDescent="0.25">
      <c r="A16" s="39" t="s">
        <v>26</v>
      </c>
      <c r="B16" s="39"/>
      <c r="C16" s="39"/>
      <c r="D16" s="5">
        <v>6</v>
      </c>
      <c r="E16" s="5"/>
      <c r="F16" s="6">
        <v>1.4E-2</v>
      </c>
      <c r="G16" s="7">
        <v>9555946</v>
      </c>
      <c r="H16" s="7">
        <v>2096148.08</v>
      </c>
      <c r="I16" s="7">
        <v>2161588.7000000002</v>
      </c>
      <c r="J16" s="7">
        <v>1939390.52</v>
      </c>
      <c r="K16" s="7">
        <v>3358818.6999999997</v>
      </c>
    </row>
    <row r="17" spans="1:11" ht="39" customHeight="1" x14ac:dyDescent="0.25">
      <c r="A17" s="39" t="s">
        <v>27</v>
      </c>
      <c r="B17" s="39"/>
      <c r="C17" s="39"/>
      <c r="D17" s="5">
        <v>7</v>
      </c>
      <c r="E17" s="5"/>
      <c r="F17" s="6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41.25" customHeight="1" x14ac:dyDescent="0.25">
      <c r="A18" s="39" t="s">
        <v>28</v>
      </c>
      <c r="B18" s="39"/>
      <c r="C18" s="39"/>
      <c r="D18" s="5">
        <v>8</v>
      </c>
      <c r="E18" s="5" t="s">
        <v>29</v>
      </c>
      <c r="F18" s="6">
        <v>0.16270699999999999</v>
      </c>
      <c r="G18" s="7">
        <v>5708689596.6000004</v>
      </c>
      <c r="H18" s="7">
        <v>1392441698.5900002</v>
      </c>
      <c r="I18" s="7">
        <v>1638458219.3000009</v>
      </c>
      <c r="J18" s="7">
        <v>1375332032.54</v>
      </c>
      <c r="K18" s="7">
        <v>1302457646.1699991</v>
      </c>
    </row>
    <row r="19" spans="1:11" ht="25.5" x14ac:dyDescent="0.25">
      <c r="A19" s="39" t="s">
        <v>30</v>
      </c>
      <c r="B19" s="39"/>
      <c r="C19" s="39"/>
      <c r="D19" s="5">
        <v>9</v>
      </c>
      <c r="E19" s="5" t="s">
        <v>31</v>
      </c>
      <c r="F19" s="6"/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38.25" x14ac:dyDescent="0.25">
      <c r="A20" s="39"/>
      <c r="B20" s="39"/>
      <c r="C20" s="39"/>
      <c r="D20" s="5">
        <v>10</v>
      </c>
      <c r="E20" s="5" t="s">
        <v>29</v>
      </c>
      <c r="F20" s="6">
        <v>4.4429999999999999E-3</v>
      </c>
      <c r="G20" s="7">
        <v>165668800</v>
      </c>
      <c r="H20" s="7">
        <v>17697192.969999999</v>
      </c>
      <c r="I20" s="7">
        <v>34105768.590000004</v>
      </c>
      <c r="J20" s="7">
        <v>34387521.640000001</v>
      </c>
      <c r="K20" s="7">
        <v>79478316.799999997</v>
      </c>
    </row>
    <row r="21" spans="1:11" ht="38.25" x14ac:dyDescent="0.25">
      <c r="A21" s="39" t="s">
        <v>32</v>
      </c>
      <c r="B21" s="39"/>
      <c r="C21" s="39"/>
      <c r="D21" s="5">
        <v>11</v>
      </c>
      <c r="E21" s="5" t="s">
        <v>29</v>
      </c>
      <c r="F21" s="9">
        <v>6.3600000000000002E-3</v>
      </c>
      <c r="G21" s="7">
        <v>941591906</v>
      </c>
      <c r="H21" s="7">
        <v>195938539</v>
      </c>
      <c r="I21" s="7">
        <v>217916025</v>
      </c>
      <c r="J21" s="7">
        <v>221803210</v>
      </c>
      <c r="K21" s="7">
        <v>305934132</v>
      </c>
    </row>
    <row r="22" spans="1:11" ht="38.25" customHeight="1" x14ac:dyDescent="0.25">
      <c r="A22" s="39" t="s">
        <v>33</v>
      </c>
      <c r="B22" s="39"/>
      <c r="C22" s="39"/>
      <c r="D22" s="5">
        <v>12</v>
      </c>
      <c r="E22" s="5" t="s">
        <v>34</v>
      </c>
      <c r="F22" s="6">
        <v>6.2370000000000002E-2</v>
      </c>
      <c r="G22" s="7">
        <v>1445938392.8499999</v>
      </c>
      <c r="H22" s="7">
        <v>260148342.79000002</v>
      </c>
      <c r="I22" s="7">
        <v>392454270.37000018</v>
      </c>
      <c r="J22" s="7">
        <v>430464702.59999996</v>
      </c>
      <c r="K22" s="7">
        <v>362871077.08999985</v>
      </c>
    </row>
    <row r="23" spans="1:11" ht="30" customHeight="1" x14ac:dyDescent="0.25">
      <c r="A23" s="40" t="s">
        <v>35</v>
      </c>
      <c r="B23" s="40"/>
      <c r="C23" s="40"/>
      <c r="D23" s="5">
        <v>13</v>
      </c>
      <c r="E23" s="5" t="s">
        <v>31</v>
      </c>
      <c r="F23" s="6">
        <v>5.0999999999999997E-2</v>
      </c>
      <c r="G23" s="7">
        <v>129643394.53999999</v>
      </c>
      <c r="H23" s="7">
        <v>24459310.899999999</v>
      </c>
      <c r="I23" s="7">
        <v>33885114.32</v>
      </c>
      <c r="J23" s="7">
        <v>31643300.18</v>
      </c>
      <c r="K23" s="7">
        <v>39655669.139999993</v>
      </c>
    </row>
    <row r="24" spans="1:11" ht="63.75" customHeight="1" x14ac:dyDescent="0.25">
      <c r="A24" s="39" t="s">
        <v>36</v>
      </c>
      <c r="B24" s="39"/>
      <c r="C24" s="39"/>
      <c r="D24" s="5">
        <v>14</v>
      </c>
      <c r="E24" s="6"/>
      <c r="F24" s="6"/>
      <c r="G24" s="7">
        <v>13272748339.570002</v>
      </c>
      <c r="H24" s="7">
        <v>2950513885.6100001</v>
      </c>
      <c r="I24" s="7">
        <v>3594486472.6000013</v>
      </c>
      <c r="J24" s="7">
        <v>3367548696.5700002</v>
      </c>
      <c r="K24" s="7">
        <v>3360199284.7899995</v>
      </c>
    </row>
    <row r="25" spans="1:11" x14ac:dyDescent="0.25">
      <c r="A25" s="41" t="s">
        <v>37</v>
      </c>
      <c r="B25" s="41"/>
      <c r="C25" s="41"/>
      <c r="D25" s="5">
        <v>15</v>
      </c>
      <c r="E25" s="5" t="s">
        <v>17</v>
      </c>
      <c r="F25" s="10">
        <v>0.28999999999999998</v>
      </c>
      <c r="G25" s="7">
        <v>770844143.52000022</v>
      </c>
      <c r="H25" s="7">
        <v>191004256.13</v>
      </c>
      <c r="I25" s="7">
        <v>190019894.13999999</v>
      </c>
      <c r="J25" s="7">
        <v>189703828.41999999</v>
      </c>
      <c r="K25" s="7">
        <v>200116164.83000025</v>
      </c>
    </row>
    <row r="26" spans="1:11" ht="76.5" x14ac:dyDescent="0.25">
      <c r="A26" s="39" t="s">
        <v>18</v>
      </c>
      <c r="B26" s="42" t="s">
        <v>19</v>
      </c>
      <c r="C26" s="6"/>
      <c r="D26" s="5">
        <v>16</v>
      </c>
      <c r="E26" s="5" t="s">
        <v>21</v>
      </c>
      <c r="F26" s="10">
        <v>2.93</v>
      </c>
      <c r="G26" s="11">
        <v>1615207121.73</v>
      </c>
      <c r="H26" s="11">
        <v>350232394.37</v>
      </c>
      <c r="I26" s="11">
        <v>441919070.35000002</v>
      </c>
      <c r="J26" s="7">
        <v>437131493.43000001</v>
      </c>
      <c r="K26" s="7">
        <v>385924163.5800001</v>
      </c>
    </row>
    <row r="27" spans="1:11" ht="63.75" x14ac:dyDescent="0.25">
      <c r="A27" s="39"/>
      <c r="B27" s="42"/>
      <c r="C27" s="6"/>
      <c r="D27" s="5">
        <v>17</v>
      </c>
      <c r="E27" s="5" t="s">
        <v>23</v>
      </c>
      <c r="F27" s="6">
        <v>0.54</v>
      </c>
      <c r="G27" s="11">
        <v>492586940.73000002</v>
      </c>
      <c r="H27" s="11">
        <v>110507791.59</v>
      </c>
      <c r="I27" s="11">
        <v>124025007.50999999</v>
      </c>
      <c r="J27" s="7">
        <v>123174210.09</v>
      </c>
      <c r="K27" s="7">
        <v>134879931.53999999</v>
      </c>
    </row>
    <row r="28" spans="1:11" ht="51" x14ac:dyDescent="0.25">
      <c r="A28" s="39"/>
      <c r="B28" s="42"/>
      <c r="C28" s="6"/>
      <c r="D28" s="5">
        <v>18</v>
      </c>
      <c r="E28" s="5" t="s">
        <v>25</v>
      </c>
      <c r="F28" s="6">
        <v>1.7877000000000001</v>
      </c>
      <c r="G28" s="11">
        <v>3239482144.1400003</v>
      </c>
      <c r="H28" s="11">
        <v>646179402.13999999</v>
      </c>
      <c r="I28" s="11">
        <v>807610010.93000007</v>
      </c>
      <c r="J28" s="7">
        <v>811742429.49000001</v>
      </c>
      <c r="K28" s="7">
        <v>973950301.5800004</v>
      </c>
    </row>
    <row r="29" spans="1:11" ht="38.25" x14ac:dyDescent="0.25">
      <c r="A29" s="39" t="s">
        <v>38</v>
      </c>
      <c r="B29" s="39"/>
      <c r="C29" s="39"/>
      <c r="D29" s="5">
        <v>19</v>
      </c>
      <c r="E29" s="5" t="s">
        <v>29</v>
      </c>
      <c r="F29" s="6">
        <v>0.16270699999999999</v>
      </c>
      <c r="G29" s="7">
        <v>5708689596.6000004</v>
      </c>
      <c r="H29" s="7">
        <v>1392441698.5900002</v>
      </c>
      <c r="I29" s="7">
        <v>1638458219.3000009</v>
      </c>
      <c r="J29" s="7">
        <v>1375332032.54</v>
      </c>
      <c r="K29" s="7">
        <v>1302457646.1699991</v>
      </c>
    </row>
    <row r="30" spans="1:11" ht="25.5" x14ac:dyDescent="0.25">
      <c r="A30" s="39" t="s">
        <v>39</v>
      </c>
      <c r="B30" s="39"/>
      <c r="C30" s="39"/>
      <c r="D30" s="5">
        <v>20</v>
      </c>
      <c r="E30" s="5" t="s">
        <v>31</v>
      </c>
      <c r="F30" s="6"/>
      <c r="G30" s="7"/>
      <c r="H30" s="7">
        <v>0</v>
      </c>
      <c r="I30" s="7">
        <v>0</v>
      </c>
      <c r="J30" s="7">
        <v>0</v>
      </c>
      <c r="K30" s="7">
        <v>0</v>
      </c>
    </row>
    <row r="31" spans="1:11" ht="38.25" x14ac:dyDescent="0.25">
      <c r="A31" s="39"/>
      <c r="B31" s="39"/>
      <c r="C31" s="39"/>
      <c r="D31" s="5">
        <v>21</v>
      </c>
      <c r="E31" s="5" t="s">
        <v>29</v>
      </c>
      <c r="F31" s="9">
        <v>4.4429999999999999E-3</v>
      </c>
      <c r="G31" s="11">
        <v>165668800</v>
      </c>
      <c r="H31" s="11">
        <v>17697192.969999999</v>
      </c>
      <c r="I31" s="11">
        <v>34105768.590000004</v>
      </c>
      <c r="J31" s="11">
        <v>34387521.640000001</v>
      </c>
      <c r="K31" s="7">
        <v>79478316.799999997</v>
      </c>
    </row>
    <row r="32" spans="1:11" ht="38.25" x14ac:dyDescent="0.25">
      <c r="A32" s="39" t="s">
        <v>40</v>
      </c>
      <c r="B32" s="39"/>
      <c r="C32" s="39"/>
      <c r="D32" s="5">
        <v>22</v>
      </c>
      <c r="E32" s="5" t="s">
        <v>29</v>
      </c>
      <c r="F32" s="9">
        <v>6.3600000000000002E-3</v>
      </c>
      <c r="G32" s="7">
        <v>941591906</v>
      </c>
      <c r="H32" s="7">
        <v>195938539</v>
      </c>
      <c r="I32" s="11">
        <v>217916025</v>
      </c>
      <c r="J32" s="11">
        <v>221803210</v>
      </c>
      <c r="K32" s="7">
        <v>305934132</v>
      </c>
    </row>
    <row r="33" spans="1:11" ht="25.5" x14ac:dyDescent="0.25">
      <c r="A33" s="39" t="s">
        <v>41</v>
      </c>
      <c r="B33" s="39"/>
      <c r="C33" s="39"/>
      <c r="D33" s="5">
        <v>23</v>
      </c>
      <c r="E33" s="5" t="s">
        <v>34</v>
      </c>
      <c r="F33" s="6">
        <v>6.2370000000000002E-2</v>
      </c>
      <c r="G33" s="7">
        <v>1445938392.8499999</v>
      </c>
      <c r="H33" s="7">
        <v>260148342.79000002</v>
      </c>
      <c r="I33" s="7">
        <v>392454270.37000018</v>
      </c>
      <c r="J33" s="7">
        <v>430464702.59999996</v>
      </c>
      <c r="K33" s="7">
        <v>362871077.08999985</v>
      </c>
    </row>
    <row r="34" spans="1:11" ht="89.25" customHeight="1" x14ac:dyDescent="0.25">
      <c r="A34" s="39" t="s">
        <v>42</v>
      </c>
      <c r="B34" s="39"/>
      <c r="C34" s="39"/>
      <c r="D34" s="5">
        <v>24</v>
      </c>
      <c r="E34" s="6"/>
      <c r="F34" s="6"/>
      <c r="G34" s="7"/>
      <c r="H34" s="7">
        <v>0</v>
      </c>
      <c r="I34" s="7">
        <v>0</v>
      </c>
      <c r="J34" s="7">
        <v>0</v>
      </c>
      <c r="K34" s="7">
        <v>0</v>
      </c>
    </row>
    <row r="35" spans="1:11" x14ac:dyDescent="0.25">
      <c r="A35" s="39" t="s">
        <v>37</v>
      </c>
      <c r="B35" s="39"/>
      <c r="C35" s="39"/>
      <c r="D35" s="5">
        <v>25</v>
      </c>
      <c r="E35" s="5" t="s">
        <v>17</v>
      </c>
      <c r="F35" s="6"/>
      <c r="G35" s="7"/>
      <c r="H35" s="7">
        <v>0</v>
      </c>
      <c r="I35" s="7">
        <v>0</v>
      </c>
      <c r="J35" s="7">
        <v>0</v>
      </c>
      <c r="K35" s="7">
        <v>0</v>
      </c>
    </row>
    <row r="36" spans="1:11" ht="76.5" x14ac:dyDescent="0.25">
      <c r="A36" s="39" t="s">
        <v>18</v>
      </c>
      <c r="B36" s="39"/>
      <c r="C36" s="39"/>
      <c r="D36" s="5">
        <v>26</v>
      </c>
      <c r="E36" s="5" t="s">
        <v>21</v>
      </c>
      <c r="F36" s="6"/>
      <c r="G36" s="7"/>
      <c r="H36" s="7">
        <v>0</v>
      </c>
      <c r="I36" s="7">
        <v>0</v>
      </c>
      <c r="J36" s="7">
        <v>0</v>
      </c>
      <c r="K36" s="7">
        <v>0</v>
      </c>
    </row>
    <row r="37" spans="1:11" ht="63.75" x14ac:dyDescent="0.25">
      <c r="A37" s="39"/>
      <c r="B37" s="39"/>
      <c r="C37" s="39"/>
      <c r="D37" s="5">
        <v>27</v>
      </c>
      <c r="E37" s="5" t="s">
        <v>23</v>
      </c>
      <c r="F37" s="6"/>
      <c r="G37" s="7"/>
      <c r="H37" s="7">
        <v>0</v>
      </c>
      <c r="I37" s="7">
        <v>0</v>
      </c>
      <c r="J37" s="7">
        <v>0</v>
      </c>
      <c r="K37" s="7">
        <v>0</v>
      </c>
    </row>
    <row r="38" spans="1:11" ht="51" x14ac:dyDescent="0.25">
      <c r="A38" s="39"/>
      <c r="B38" s="39"/>
      <c r="C38" s="39"/>
      <c r="D38" s="5">
        <v>28</v>
      </c>
      <c r="E38" s="5" t="s">
        <v>25</v>
      </c>
      <c r="F38" s="6"/>
      <c r="G38" s="7"/>
      <c r="H38" s="7">
        <v>0</v>
      </c>
      <c r="I38" s="7">
        <v>0</v>
      </c>
      <c r="J38" s="7">
        <v>0</v>
      </c>
      <c r="K38" s="7">
        <v>0</v>
      </c>
    </row>
    <row r="39" spans="1:11" ht="38.25" x14ac:dyDescent="0.25">
      <c r="A39" s="39" t="s">
        <v>38</v>
      </c>
      <c r="B39" s="39"/>
      <c r="C39" s="39"/>
      <c r="D39" s="5">
        <v>29</v>
      </c>
      <c r="E39" s="5" t="s">
        <v>29</v>
      </c>
      <c r="F39" s="6"/>
      <c r="G39" s="7"/>
      <c r="H39" s="7">
        <v>0</v>
      </c>
      <c r="I39" s="7">
        <v>0</v>
      </c>
      <c r="J39" s="7">
        <v>0</v>
      </c>
      <c r="K39" s="7">
        <v>0</v>
      </c>
    </row>
    <row r="40" spans="1:11" ht="25.5" x14ac:dyDescent="0.25">
      <c r="A40" s="39" t="s">
        <v>39</v>
      </c>
      <c r="B40" s="39"/>
      <c r="C40" s="39"/>
      <c r="D40" s="5">
        <v>30</v>
      </c>
      <c r="E40" s="5" t="s">
        <v>31</v>
      </c>
      <c r="F40" s="6"/>
      <c r="G40" s="7"/>
      <c r="H40" s="7">
        <v>0</v>
      </c>
      <c r="I40" s="7">
        <v>0</v>
      </c>
      <c r="J40" s="7">
        <v>0</v>
      </c>
      <c r="K40" s="7">
        <v>0</v>
      </c>
    </row>
    <row r="41" spans="1:11" ht="38.25" x14ac:dyDescent="0.25">
      <c r="A41" s="39"/>
      <c r="B41" s="39"/>
      <c r="C41" s="39"/>
      <c r="D41" s="5">
        <v>31</v>
      </c>
      <c r="E41" s="5" t="s">
        <v>29</v>
      </c>
      <c r="F41" s="6"/>
      <c r="G41" s="7"/>
      <c r="H41" s="7">
        <v>0</v>
      </c>
      <c r="I41" s="7">
        <v>0</v>
      </c>
      <c r="J41" s="7">
        <v>0</v>
      </c>
      <c r="K41" s="7">
        <v>0</v>
      </c>
    </row>
    <row r="42" spans="1:11" ht="38.25" x14ac:dyDescent="0.25">
      <c r="A42" s="39" t="s">
        <v>40</v>
      </c>
      <c r="B42" s="39"/>
      <c r="C42" s="39"/>
      <c r="D42" s="5">
        <v>32</v>
      </c>
      <c r="E42" s="5" t="s">
        <v>29</v>
      </c>
      <c r="F42" s="6"/>
      <c r="G42" s="7"/>
      <c r="H42" s="7">
        <v>0</v>
      </c>
      <c r="I42" s="7">
        <v>0</v>
      </c>
      <c r="J42" s="7">
        <v>0</v>
      </c>
      <c r="K42" s="7">
        <v>0</v>
      </c>
    </row>
    <row r="43" spans="1:11" ht="25.5" x14ac:dyDescent="0.25">
      <c r="A43" s="39" t="s">
        <v>41</v>
      </c>
      <c r="B43" s="39"/>
      <c r="C43" s="39"/>
      <c r="D43" s="5">
        <v>33</v>
      </c>
      <c r="E43" s="5" t="s">
        <v>34</v>
      </c>
      <c r="F43" s="6"/>
      <c r="G43" s="7"/>
      <c r="H43" s="7">
        <v>0</v>
      </c>
      <c r="I43" s="7">
        <v>0</v>
      </c>
      <c r="J43" s="7">
        <v>0</v>
      </c>
      <c r="K43" s="7">
        <v>0</v>
      </c>
    </row>
    <row r="44" spans="1:11" ht="63.75" customHeight="1" x14ac:dyDescent="0.25">
      <c r="A44" s="39" t="s">
        <v>43</v>
      </c>
      <c r="B44" s="39"/>
      <c r="C44" s="39"/>
      <c r="D44" s="5">
        <v>34</v>
      </c>
      <c r="E44" s="6"/>
      <c r="F44" s="6"/>
      <c r="G44" s="7">
        <v>139199340.53999999</v>
      </c>
      <c r="H44" s="7">
        <v>26555458.979999997</v>
      </c>
      <c r="I44" s="7">
        <v>36046703.020000003</v>
      </c>
      <c r="J44" s="7">
        <v>33582690.700000003</v>
      </c>
      <c r="K44" s="7">
        <v>43014487.839999996</v>
      </c>
    </row>
    <row r="45" spans="1:11" x14ac:dyDescent="0.25">
      <c r="A45" s="39" t="s">
        <v>37</v>
      </c>
      <c r="B45" s="39"/>
      <c r="C45" s="39"/>
      <c r="D45" s="5">
        <v>35</v>
      </c>
      <c r="E45" s="5" t="s">
        <v>17</v>
      </c>
      <c r="F45" s="6"/>
      <c r="G45" s="7"/>
      <c r="H45" s="7">
        <v>0</v>
      </c>
      <c r="I45" s="7">
        <v>0</v>
      </c>
      <c r="J45" s="7">
        <v>0</v>
      </c>
      <c r="K45" s="7">
        <v>0</v>
      </c>
    </row>
    <row r="46" spans="1:11" ht="76.5" x14ac:dyDescent="0.25">
      <c r="A46" s="39" t="s">
        <v>18</v>
      </c>
      <c r="B46" s="39"/>
      <c r="C46" s="39"/>
      <c r="D46" s="5">
        <v>36</v>
      </c>
      <c r="E46" s="5" t="s">
        <v>21</v>
      </c>
      <c r="F46" s="6"/>
      <c r="G46" s="7"/>
      <c r="H46" s="7">
        <v>0</v>
      </c>
      <c r="I46" s="7">
        <v>0</v>
      </c>
      <c r="J46" s="7">
        <v>0</v>
      </c>
      <c r="K46" s="7">
        <v>0</v>
      </c>
    </row>
    <row r="47" spans="1:11" ht="63.75" x14ac:dyDescent="0.25">
      <c r="A47" s="39"/>
      <c r="B47" s="39"/>
      <c r="C47" s="39"/>
      <c r="D47" s="5">
        <v>37</v>
      </c>
      <c r="E47" s="5" t="s">
        <v>23</v>
      </c>
      <c r="F47" s="6"/>
      <c r="G47" s="7"/>
      <c r="H47" s="7">
        <v>0</v>
      </c>
      <c r="I47" s="7">
        <v>0</v>
      </c>
      <c r="J47" s="7">
        <v>0</v>
      </c>
      <c r="K47" s="7">
        <v>0</v>
      </c>
    </row>
    <row r="48" spans="1:11" ht="51" x14ac:dyDescent="0.25">
      <c r="A48" s="39"/>
      <c r="B48" s="39"/>
      <c r="C48" s="39"/>
      <c r="D48" s="5">
        <v>38</v>
      </c>
      <c r="E48" s="5" t="s">
        <v>25</v>
      </c>
      <c r="F48" s="6"/>
      <c r="G48" s="7"/>
      <c r="H48" s="7">
        <v>0</v>
      </c>
      <c r="I48" s="7">
        <v>0</v>
      </c>
      <c r="J48" s="7">
        <v>0</v>
      </c>
      <c r="K48" s="7">
        <v>0</v>
      </c>
    </row>
    <row r="49" spans="1:11" x14ac:dyDescent="0.25">
      <c r="A49" s="39" t="s">
        <v>44</v>
      </c>
      <c r="B49" s="39"/>
      <c r="C49" s="39"/>
      <c r="D49" s="5">
        <v>39</v>
      </c>
      <c r="E49" s="5"/>
      <c r="F49" s="6">
        <v>1.4E-2</v>
      </c>
      <c r="G49" s="7">
        <v>9555946</v>
      </c>
      <c r="H49" s="11">
        <v>2096148.08</v>
      </c>
      <c r="I49" s="7">
        <v>2161588.7000000002</v>
      </c>
      <c r="J49" s="7">
        <v>1939390.52</v>
      </c>
      <c r="K49" s="7">
        <v>3358818.6999999997</v>
      </c>
    </row>
    <row r="50" spans="1:11" ht="30" customHeight="1" x14ac:dyDescent="0.25">
      <c r="A50" s="39" t="s">
        <v>45</v>
      </c>
      <c r="B50" s="39"/>
      <c r="C50" s="39"/>
      <c r="D50" s="5">
        <v>40</v>
      </c>
      <c r="E50" s="5"/>
      <c r="F50" s="6"/>
      <c r="G50" s="7"/>
      <c r="H50" s="7">
        <v>0</v>
      </c>
      <c r="I50" s="7">
        <v>0</v>
      </c>
      <c r="J50" s="7">
        <v>0</v>
      </c>
      <c r="K50" s="7">
        <v>0</v>
      </c>
    </row>
    <row r="51" spans="1:11" ht="38.25" x14ac:dyDescent="0.25">
      <c r="A51" s="39" t="s">
        <v>38</v>
      </c>
      <c r="B51" s="39"/>
      <c r="C51" s="39"/>
      <c r="D51" s="5">
        <v>41</v>
      </c>
      <c r="E51" s="5" t="s">
        <v>29</v>
      </c>
      <c r="F51" s="6"/>
      <c r="G51" s="7"/>
      <c r="H51" s="7">
        <v>0</v>
      </c>
      <c r="I51" s="7">
        <v>0</v>
      </c>
      <c r="J51" s="7">
        <v>0</v>
      </c>
      <c r="K51" s="7">
        <v>0</v>
      </c>
    </row>
    <row r="52" spans="1:11" ht="25.5" x14ac:dyDescent="0.25">
      <c r="A52" s="39" t="s">
        <v>39</v>
      </c>
      <c r="B52" s="39"/>
      <c r="C52" s="39"/>
      <c r="D52" s="5">
        <v>42</v>
      </c>
      <c r="E52" s="5" t="s">
        <v>31</v>
      </c>
      <c r="F52" s="6"/>
      <c r="G52" s="7"/>
      <c r="H52" s="7">
        <v>0</v>
      </c>
      <c r="I52" s="7">
        <v>0</v>
      </c>
      <c r="J52" s="7">
        <v>0</v>
      </c>
      <c r="K52" s="7">
        <v>0</v>
      </c>
    </row>
    <row r="53" spans="1:11" ht="38.25" x14ac:dyDescent="0.25">
      <c r="A53" s="39"/>
      <c r="B53" s="39"/>
      <c r="C53" s="39"/>
      <c r="D53" s="5">
        <v>43</v>
      </c>
      <c r="E53" s="5" t="s">
        <v>29</v>
      </c>
      <c r="F53" s="6"/>
      <c r="G53" s="7"/>
      <c r="H53" s="7">
        <v>0</v>
      </c>
      <c r="I53" s="7">
        <v>0</v>
      </c>
      <c r="J53" s="7">
        <v>0</v>
      </c>
      <c r="K53" s="7">
        <v>0</v>
      </c>
    </row>
    <row r="54" spans="1:11" ht="38.25" x14ac:dyDescent="0.25">
      <c r="A54" s="39" t="s">
        <v>40</v>
      </c>
      <c r="B54" s="39"/>
      <c r="C54" s="39"/>
      <c r="D54" s="5">
        <v>44</v>
      </c>
      <c r="E54" s="5" t="s">
        <v>29</v>
      </c>
      <c r="F54" s="6"/>
      <c r="G54" s="7"/>
      <c r="H54" s="7">
        <v>0</v>
      </c>
      <c r="I54" s="7">
        <v>0</v>
      </c>
      <c r="J54" s="7">
        <v>0</v>
      </c>
      <c r="K54" s="7">
        <v>0</v>
      </c>
    </row>
    <row r="55" spans="1:11" ht="25.5" x14ac:dyDescent="0.25">
      <c r="A55" s="39" t="s">
        <v>41</v>
      </c>
      <c r="B55" s="39"/>
      <c r="C55" s="39"/>
      <c r="D55" s="5">
        <v>45</v>
      </c>
      <c r="E55" s="5" t="s">
        <v>34</v>
      </c>
      <c r="F55" s="6"/>
      <c r="G55" s="7"/>
      <c r="H55" s="7">
        <v>0</v>
      </c>
      <c r="I55" s="7">
        <v>0</v>
      </c>
      <c r="J55" s="7">
        <v>0</v>
      </c>
      <c r="K55" s="7">
        <v>0</v>
      </c>
    </row>
    <row r="56" spans="1:11" ht="25.5" x14ac:dyDescent="0.25">
      <c r="A56" s="39" t="s">
        <v>46</v>
      </c>
      <c r="B56" s="39"/>
      <c r="C56" s="39"/>
      <c r="D56" s="5">
        <v>46</v>
      </c>
      <c r="E56" s="5" t="s">
        <v>31</v>
      </c>
      <c r="F56" s="6">
        <v>5.0999999999999997E-2</v>
      </c>
      <c r="G56" s="7">
        <v>129643394.53999999</v>
      </c>
      <c r="H56" s="7">
        <v>24459310.899999999</v>
      </c>
      <c r="I56" s="7">
        <v>33885114.32</v>
      </c>
      <c r="J56" s="7">
        <v>31643300.18</v>
      </c>
      <c r="K56" s="7">
        <v>39655669.139999993</v>
      </c>
    </row>
  </sheetData>
  <mergeCells count="48">
    <mergeCell ref="I1:K1"/>
    <mergeCell ref="A3:K3"/>
    <mergeCell ref="A4:K4"/>
    <mergeCell ref="A5:K5"/>
    <mergeCell ref="A7:C9"/>
    <mergeCell ref="D7:D9"/>
    <mergeCell ref="E7:E9"/>
    <mergeCell ref="F7:F9"/>
    <mergeCell ref="G7:K7"/>
    <mergeCell ref="G8:G9"/>
    <mergeCell ref="A22:C22"/>
    <mergeCell ref="H8:K8"/>
    <mergeCell ref="A10:C10"/>
    <mergeCell ref="A11:C11"/>
    <mergeCell ref="A12:C12"/>
    <mergeCell ref="A13:A15"/>
    <mergeCell ref="B13:B15"/>
    <mergeCell ref="A16:C16"/>
    <mergeCell ref="A17:C17"/>
    <mergeCell ref="A18:C18"/>
    <mergeCell ref="A19:C20"/>
    <mergeCell ref="A21:C21"/>
    <mergeCell ref="A23:C23"/>
    <mergeCell ref="A24:C24"/>
    <mergeCell ref="A25:C25"/>
    <mergeCell ref="A26:A28"/>
    <mergeCell ref="B26:B28"/>
    <mergeCell ref="A44:C44"/>
    <mergeCell ref="A29:C29"/>
    <mergeCell ref="A30:C31"/>
    <mergeCell ref="A32:C32"/>
    <mergeCell ref="A33:C33"/>
    <mergeCell ref="A34:C34"/>
    <mergeCell ref="A35:C35"/>
    <mergeCell ref="A36:C38"/>
    <mergeCell ref="A39:C39"/>
    <mergeCell ref="A40:C41"/>
    <mergeCell ref="A42:C42"/>
    <mergeCell ref="A43:C43"/>
    <mergeCell ref="A54:C54"/>
    <mergeCell ref="A55:C55"/>
    <mergeCell ref="A56:C56"/>
    <mergeCell ref="A45:C45"/>
    <mergeCell ref="A46:C48"/>
    <mergeCell ref="A49:C49"/>
    <mergeCell ref="A50:C50"/>
    <mergeCell ref="A51:C51"/>
    <mergeCell ref="A52:C53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 1</vt:lpstr>
      <vt:lpstr>Лист 2</vt:lpstr>
      <vt:lpstr>'Лист 1'!Заголовки_для_печати</vt:lpstr>
      <vt:lpstr>'Лист 1'!Область_печати</vt:lpstr>
      <vt:lpstr>'Лист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2022-11-01T09:46:04Z</cp:lastPrinted>
  <dcterms:created xsi:type="dcterms:W3CDTF">2022-11-01T09:38:10Z</dcterms:created>
  <dcterms:modified xsi:type="dcterms:W3CDTF">2022-11-02T08:27:57Z</dcterms:modified>
</cp:coreProperties>
</file>